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06"/>
  <workbookPr defaultThemeVersion="124226"/>
  <xr:revisionPtr revIDLastSave="0" documentId="11_BCF11CF75EA420E3557B0A56A4A0A2EC5DEA5FD5" xr6:coauthVersionLast="47" xr6:coauthVersionMax="47" xr10:uidLastSave="{00000000-0000-0000-0000-000000000000}"/>
  <bookViews>
    <workbookView xWindow="0" yWindow="60" windowWidth="21720" windowHeight="10050" xr2:uid="{00000000-000D-0000-FFFF-FFFF00000000}"/>
  </bookViews>
  <sheets>
    <sheet name="CAUSA_EFFETTI" sheetId="4" r:id="rId1"/>
    <sheet name="Foglio2" sheetId="2" r:id="rId2"/>
    <sheet name="Foglio3" sheetId="3" r:id="rId3"/>
  </sheets>
  <definedNames>
    <definedName name="_xlnm.Print_Area" localSheetId="0">CAUSA_EFFETTI!$A$2:$CA$192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4" l="1"/>
  <c r="A11" i="4" s="1"/>
  <c r="A12" i="4" s="1"/>
  <c r="P7" i="4"/>
  <c r="A13" i="4" l="1"/>
  <c r="Q7" i="4"/>
  <c r="R7" i="4" s="1"/>
  <c r="S7" i="4" s="1"/>
  <c r="T7" i="4" s="1"/>
  <c r="U7" i="4" s="1"/>
  <c r="V7" i="4" s="1"/>
  <c r="W7" i="4" s="1"/>
  <c r="X7" i="4" s="1"/>
  <c r="Y7" i="4" s="1"/>
  <c r="Z7" i="4" s="1"/>
  <c r="AA7" i="4" s="1"/>
  <c r="AB7" i="4" s="1"/>
  <c r="AC7" i="4" s="1"/>
  <c r="AD7" i="4" s="1"/>
  <c r="AE7" i="4" s="1"/>
  <c r="AF7" i="4" s="1"/>
  <c r="AG7" i="4" s="1"/>
  <c r="AH7" i="4" s="1"/>
  <c r="AI7" i="4" s="1"/>
  <c r="AJ7" i="4" s="1"/>
  <c r="AK7" i="4" s="1"/>
  <c r="AL7" i="4" s="1"/>
  <c r="AM7" i="4" s="1"/>
  <c r="AN7" i="4" s="1"/>
  <c r="AO7" i="4" s="1"/>
  <c r="AP7" i="4" s="1"/>
  <c r="AQ7" i="4" s="1"/>
  <c r="AR7" i="4" s="1"/>
  <c r="AS7" i="4" s="1"/>
  <c r="AT7" i="4" s="1"/>
  <c r="AU7" i="4" s="1"/>
  <c r="AV7" i="4" s="1"/>
  <c r="AW7" i="4" s="1"/>
  <c r="AX7" i="4" s="1"/>
  <c r="AY7" i="4" s="1"/>
  <c r="AZ7" i="4" s="1"/>
  <c r="BA7" i="4" s="1"/>
  <c r="BB7" i="4" s="1"/>
  <c r="BC7" i="4" s="1"/>
  <c r="BD7" i="4" s="1"/>
  <c r="BE7" i="4" s="1"/>
  <c r="BF7" i="4" s="1"/>
  <c r="BG7" i="4" s="1"/>
  <c r="BH7" i="4" l="1"/>
  <c r="BI7" i="4" s="1"/>
  <c r="BJ7" i="4" s="1"/>
  <c r="BK7" i="4" s="1"/>
  <c r="BL7" i="4" s="1"/>
  <c r="BM7" i="4" s="1"/>
  <c r="BN7" i="4" s="1"/>
  <c r="BO7" i="4" s="1"/>
  <c r="BP7" i="4" s="1"/>
  <c r="BQ7" i="4" s="1"/>
  <c r="BR7" i="4" s="1"/>
  <c r="BS7" i="4" s="1"/>
  <c r="BT7" i="4" s="1"/>
  <c r="BU7" i="4" s="1"/>
  <c r="BV7" i="4" s="1"/>
  <c r="BW7" i="4" s="1"/>
  <c r="BX7" i="4" s="1"/>
  <c r="BY7" i="4" s="1"/>
  <c r="BZ7" i="4" s="1"/>
  <c r="CA7" i="4" s="1"/>
  <c r="A14" i="4"/>
  <c r="A15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2" i="4" l="1"/>
  <c r="A73" i="4" s="1"/>
  <c r="A74" i="4" s="1"/>
  <c r="A75" i="4" s="1"/>
  <c r="A76" i="4" s="1"/>
  <c r="A78" i="4" s="1"/>
  <c r="A80" i="4" l="1"/>
  <c r="A81" i="4" s="1"/>
  <c r="A82" i="4" s="1"/>
  <c r="A83" i="4" s="1"/>
  <c r="A84" i="4" s="1"/>
  <c r="A85" i="4" s="1"/>
  <c r="A86" i="4" s="1"/>
  <c r="A88" i="4" s="1"/>
  <c r="A89" i="4" s="1"/>
  <c r="A90" i="4" s="1"/>
  <c r="A91" i="4" s="1"/>
  <c r="A92" i="4" s="1"/>
  <c r="A93" i="4" s="1"/>
  <c r="A94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3" i="4" s="1"/>
  <c r="A134" i="4" s="1"/>
  <c r="A136" i="4" l="1"/>
  <c r="A137" i="4" s="1"/>
  <c r="A135" i="4"/>
  <c r="A138" i="4" l="1"/>
  <c r="A139" i="4"/>
  <c r="A140" i="4" s="1"/>
  <c r="A141" i="4" l="1"/>
  <c r="A142" i="4"/>
  <c r="A143" i="4" s="1"/>
  <c r="A144" i="4" l="1"/>
  <c r="A145" i="4"/>
  <c r="A146" i="4" s="1"/>
  <c r="A147" i="4" l="1"/>
  <c r="A148" i="4"/>
  <c r="A149" i="4" s="1"/>
  <c r="A150" i="4" l="1"/>
  <c r="A151" i="4"/>
  <c r="A152" i="4" s="1"/>
  <c r="A154" i="4" l="1"/>
  <c r="A155" i="4" s="1"/>
  <c r="A153" i="4"/>
  <c r="A156" i="4" l="1"/>
  <c r="A157" i="4"/>
  <c r="A158" i="4" s="1"/>
  <c r="A159" i="4" l="1"/>
  <c r="A160" i="4"/>
  <c r="A161" i="4" s="1"/>
  <c r="A162" i="4" l="1"/>
  <c r="A163" i="4"/>
  <c r="A164" i="4" s="1"/>
  <c r="A166" i="4" l="1"/>
  <c r="A167" i="4" s="1"/>
  <c r="A165" i="4"/>
  <c r="A168" i="4" l="1"/>
  <c r="A169" i="4"/>
  <c r="A170" i="4" s="1"/>
  <c r="A172" i="4" l="1"/>
  <c r="A173" i="4" s="1"/>
  <c r="A171" i="4"/>
  <c r="A175" i="4" l="1"/>
  <c r="A176" i="4" s="1"/>
  <c r="A174" i="4"/>
  <c r="A177" i="4" l="1"/>
  <c r="A178" i="4"/>
  <c r="A179" i="4" s="1"/>
  <c r="A180" i="4" l="1"/>
  <c r="A181" i="4"/>
  <c r="A182" i="4" s="1"/>
  <c r="A184" i="4" l="1"/>
  <c r="A185" i="4" s="1"/>
  <c r="A18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GENNARO</author>
  </authors>
  <commentList>
    <comment ref="K7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GENNARO: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<sst xmlns="http://schemas.openxmlformats.org/spreadsheetml/2006/main" count="4041" uniqueCount="323">
  <si>
    <t>SERVIZIO</t>
  </si>
  <si>
    <t>GASDOTTO 10"</t>
  </si>
  <si>
    <t>GASDOTTO 6"</t>
  </si>
  <si>
    <t>PRELIEVO FASE LIQUIDA SFERA 1</t>
  </si>
  <si>
    <t>RIEMPIMENTO FASE LIQUIDA SFERA 1</t>
  </si>
  <si>
    <t>FASE GAS SFERA 1</t>
  </si>
  <si>
    <t>PRELIEVO FASE LIQUIDA SFERA 2</t>
  </si>
  <si>
    <t>RIEMPIMENTO FASE LIQUIDA SFERA 2</t>
  </si>
  <si>
    <t>FASE GAS SFERA 2</t>
  </si>
  <si>
    <t>FASE GAS SERBATOIO A</t>
  </si>
  <si>
    <t>FASE LIQUIDA SERBATOIO A</t>
  </si>
  <si>
    <t>FASE GAS SERBATOIO B</t>
  </si>
  <si>
    <t>FASE LIQUIDA SERBATOIO B</t>
  </si>
  <si>
    <t>FASE GAS SERBATOIO C</t>
  </si>
  <si>
    <t>FASE LIQUIDA SERBATOIO C</t>
  </si>
  <si>
    <t>RIEMPIMENTO SFERA 1 FASE LIQUIDA</t>
  </si>
  <si>
    <t>PRELIEVO SFERA 1 FASE LIQUIDA</t>
  </si>
  <si>
    <t>RIEMPIMENTO SFERA 2 FASE LIQUIDA</t>
  </si>
  <si>
    <t>PRELIEVO SFERA 2 FASE LIQUIDA</t>
  </si>
  <si>
    <t>FASE GAS SERBATOIO  D</t>
  </si>
  <si>
    <t>FASE LIQUIDA SERBATOIO D</t>
  </si>
  <si>
    <t>FASE GAS SERBATOIO  E</t>
  </si>
  <si>
    <t>FASE LIQUIDA SERBATOIO E</t>
  </si>
  <si>
    <t>FERMATA POMPE E COMPRESSORI</t>
  </si>
  <si>
    <t>FASE LIQUIDA</t>
  </si>
  <si>
    <t>FASE GAS</t>
  </si>
  <si>
    <t>ALLARME GENERALE</t>
  </si>
  <si>
    <t>APERTURA ACQUA ANTINCENDIO</t>
  </si>
  <si>
    <t>APERTURA ACQUA INIEZIONE</t>
  </si>
  <si>
    <t>VALVOLA DI SFIATO</t>
  </si>
  <si>
    <t>BARRIERA ACQUA MOTOPOMPE ANTINCENDIO</t>
  </si>
  <si>
    <t>BARRIERA ACQUA SALA CONTROLLO</t>
  </si>
  <si>
    <t>POSIZIONE</t>
  </si>
  <si>
    <t>REPARTO EX- DOMESTICO</t>
  </si>
  <si>
    <t>REPARTO AUTOTRAZIONE</t>
  </si>
  <si>
    <t>SFERA 1</t>
  </si>
  <si>
    <t>SFERA 2</t>
  </si>
  <si>
    <t>SERBATOIO A</t>
  </si>
  <si>
    <t>SERBATOIO B</t>
  </si>
  <si>
    <t>SERBATOIO C</t>
  </si>
  <si>
    <t>SALA POMPE GPL DOM.</t>
  </si>
  <si>
    <t>SEBATOIO D</t>
  </si>
  <si>
    <t>SERBATOIO E</t>
  </si>
  <si>
    <t>SALA POMPE GPL AUTOTRAZ.</t>
  </si>
  <si>
    <t>PUNTO DI TRAVASO 1</t>
  </si>
  <si>
    <t>PUNTO DI TRAVASO 2</t>
  </si>
  <si>
    <t>PUNTO DI TRAVASO 3</t>
  </si>
  <si>
    <t>PUNTO DI TRAVASO 4</t>
  </si>
  <si>
    <t>PUNTO DI TRAVASO 5</t>
  </si>
  <si>
    <t>PUNTO DI TRAVASO 6</t>
  </si>
  <si>
    <t>PUNTO DI TRAVASO 1-2</t>
  </si>
  <si>
    <t>PUNTO DI TRAVASO 3-5-6</t>
  </si>
  <si>
    <t>IDRANTI PIAZZALE PT 1-2-4</t>
  </si>
  <si>
    <t>MONITORI SERBATOI D-E</t>
  </si>
  <si>
    <t>VASCA RACCOLTA GPL</t>
  </si>
  <si>
    <t>SALA POMPE ATUTRAZ. E DOMEST.</t>
  </si>
  <si>
    <t>SERBATOIO D</t>
  </si>
  <si>
    <t>COLLETTORE H2O INIEZIONE</t>
  </si>
  <si>
    <t>SALA MOTOPOMPE ANTINCENDIO</t>
  </si>
  <si>
    <t>PALAZZINA SALA CONTROLLO</t>
  </si>
  <si>
    <t>DEPOSITO COSTIERO DI NAPOLI</t>
  </si>
  <si>
    <t>BY-PASS</t>
  </si>
  <si>
    <t>SEL 2</t>
  </si>
  <si>
    <t>SEL 3</t>
  </si>
  <si>
    <t>SEL 4</t>
  </si>
  <si>
    <t>SEL 5</t>
  </si>
  <si>
    <t>SEL 6</t>
  </si>
  <si>
    <t>SEL 7</t>
  </si>
  <si>
    <t>SEL 8</t>
  </si>
  <si>
    <t>SEL 9</t>
  </si>
  <si>
    <t>SEL 10</t>
  </si>
  <si>
    <t>SEL112</t>
  </si>
  <si>
    <t>SEL16</t>
  </si>
  <si>
    <t>SEL23</t>
  </si>
  <si>
    <t>SEL25</t>
  </si>
  <si>
    <t>SEL27</t>
  </si>
  <si>
    <t>SEL31</t>
  </si>
  <si>
    <t>SEL33</t>
  </si>
  <si>
    <t>TABELLA CAUSE EFFETTI IMPIANTO
------------------------------------------------------------------------------
 DOCUMENTO DI SINTESI ALLEGATO N. 8</t>
  </si>
  <si>
    <t>TAG</t>
  </si>
  <si>
    <t>GS1</t>
  </si>
  <si>
    <t>GS2</t>
  </si>
  <si>
    <t>GS3</t>
  </si>
  <si>
    <t>SF1</t>
  </si>
  <si>
    <t>SF2</t>
  </si>
  <si>
    <t>SF3</t>
  </si>
  <si>
    <t>SF6</t>
  </si>
  <si>
    <t>SF7</t>
  </si>
  <si>
    <t>SF8</t>
  </si>
  <si>
    <t>EVSA 1</t>
  </si>
  <si>
    <t>EVSA 2</t>
  </si>
  <si>
    <t>EVSB 1</t>
  </si>
  <si>
    <t>EVSB 2</t>
  </si>
  <si>
    <t>EVSC 1</t>
  </si>
  <si>
    <t>EVSC 2</t>
  </si>
  <si>
    <t>EVSP 1</t>
  </si>
  <si>
    <t>EVSP 2</t>
  </si>
  <si>
    <t>EVSP 3</t>
  </si>
  <si>
    <t>EVSP 4</t>
  </si>
  <si>
    <t>EVSP 5</t>
  </si>
  <si>
    <t>EVSP 6</t>
  </si>
  <si>
    <t>EVSP 7</t>
  </si>
  <si>
    <t>EVSD1</t>
  </si>
  <si>
    <t>EVSD2</t>
  </si>
  <si>
    <t>EVSE1</t>
  </si>
  <si>
    <t>EVSE2</t>
  </si>
  <si>
    <t>EVSP8</t>
  </si>
  <si>
    <t>EVSP9</t>
  </si>
  <si>
    <t>VARIE</t>
  </si>
  <si>
    <t>EVTV1L</t>
  </si>
  <si>
    <t>EVTV1G</t>
  </si>
  <si>
    <t>EVTV2L</t>
  </si>
  <si>
    <t>EVTV2G</t>
  </si>
  <si>
    <t>EVTV3L</t>
  </si>
  <si>
    <t>EVTV3G</t>
  </si>
  <si>
    <t>EVTV4L</t>
  </si>
  <si>
    <t>EVTV4G</t>
  </si>
  <si>
    <t>EVTV5L</t>
  </si>
  <si>
    <t>EVTV5G</t>
  </si>
  <si>
    <t>EVTV6L</t>
  </si>
  <si>
    <t>EVTV6G</t>
  </si>
  <si>
    <t>SIRENA</t>
  </si>
  <si>
    <t>EV2</t>
  </si>
  <si>
    <t>EV3</t>
  </si>
  <si>
    <t>EV4</t>
  </si>
  <si>
    <t>EV5</t>
  </si>
  <si>
    <t>EV6</t>
  </si>
  <si>
    <t>EV7</t>
  </si>
  <si>
    <t>EV8</t>
  </si>
  <si>
    <t>EV9</t>
  </si>
  <si>
    <t>EV10</t>
  </si>
  <si>
    <t>EV11</t>
  </si>
  <si>
    <t>EV12</t>
  </si>
  <si>
    <t>EV13</t>
  </si>
  <si>
    <t>EV14</t>
  </si>
  <si>
    <t>EV15</t>
  </si>
  <si>
    <t>EV16</t>
  </si>
  <si>
    <t>EV17</t>
  </si>
  <si>
    <t>EVSF1</t>
  </si>
  <si>
    <t>EVSF2</t>
  </si>
  <si>
    <t>EV18</t>
  </si>
  <si>
    <t>EV19</t>
  </si>
  <si>
    <t>Sigla DCS</t>
  </si>
  <si>
    <t>DISPOSITIVO</t>
  </si>
  <si>
    <t>PREALLARME AL DCS</t>
  </si>
  <si>
    <t>ALLARME AL DCS</t>
  </si>
  <si>
    <t>ALLARME QUADRO S.C.</t>
  </si>
  <si>
    <t>Servizio</t>
  </si>
  <si>
    <t>VALVOLE MOTORIZZATE GASDOTTO</t>
  </si>
  <si>
    <t>Z</t>
  </si>
  <si>
    <t>S</t>
  </si>
  <si>
    <t>L</t>
  </si>
  <si>
    <t>G</t>
  </si>
  <si>
    <t>FINE CORSA MOV 10"</t>
  </si>
  <si>
    <t>X</t>
  </si>
  <si>
    <t>GASDOTTO INTERNO REP. EX DOM.</t>
  </si>
  <si>
    <t>SEL28</t>
  </si>
  <si>
    <t>FINE CORSA MOV 6"</t>
  </si>
  <si>
    <t>SELETTORE SLG 1 INCLUSO/ESCLUSO</t>
  </si>
  <si>
    <t>BLOCCO DI EMERGENZA GAS ZONA DOMESTICO</t>
  </si>
  <si>
    <t>C</t>
  </si>
  <si>
    <t xml:space="preserve">FINE CORSA MOV </t>
  </si>
  <si>
    <t>GASDOTTO INTERNO REP. AUTOTRAZIONE</t>
  </si>
  <si>
    <t>SEL29</t>
  </si>
  <si>
    <t>SELETTORE SLG 2 INCLUSO/ESCLUSO</t>
  </si>
  <si>
    <t>BLOCCO DI EMERGENZA GAS ZONA AUTOTRAZIONE</t>
  </si>
  <si>
    <t>ATTIVA</t>
  </si>
  <si>
    <t>P</t>
  </si>
  <si>
    <t>R</t>
  </si>
  <si>
    <t>T</t>
  </si>
  <si>
    <t>PULSANTE</t>
  </si>
  <si>
    <t>RESET POMPE E COMPRESSORI</t>
  </si>
  <si>
    <t>RIVELATORI INCENDIO</t>
  </si>
  <si>
    <t xml:space="preserve">T </t>
  </si>
  <si>
    <t>E</t>
  </si>
  <si>
    <t>M</t>
  </si>
  <si>
    <t>RIVELATORE INCENDIO</t>
  </si>
  <si>
    <t>Sfera 1</t>
  </si>
  <si>
    <t>SEL21A</t>
  </si>
  <si>
    <t>F</t>
  </si>
  <si>
    <t>A</t>
  </si>
  <si>
    <t>Sfera 2</t>
  </si>
  <si>
    <t>Serbatoio A</t>
  </si>
  <si>
    <t>B</t>
  </si>
  <si>
    <t>Serbatoio B</t>
  </si>
  <si>
    <t>Serbatoio C</t>
  </si>
  <si>
    <t>D</t>
  </si>
  <si>
    <t>Serbatoio D</t>
  </si>
  <si>
    <t>Serbatoio E</t>
  </si>
  <si>
    <t>V</t>
  </si>
  <si>
    <t>Punto travaso 1</t>
  </si>
  <si>
    <t>Punto travaso 2</t>
  </si>
  <si>
    <t>Punto travaso 3</t>
  </si>
  <si>
    <t>Punto travaso 4</t>
  </si>
  <si>
    <t>Punto travaso 5</t>
  </si>
  <si>
    <t>Punto travaso 6</t>
  </si>
  <si>
    <t>1°</t>
  </si>
  <si>
    <t>Sala pompe GPL dom.</t>
  </si>
  <si>
    <t>2°</t>
  </si>
  <si>
    <t>Sala pompe GPL autot.</t>
  </si>
  <si>
    <t>RIVELATORI FUGA GAS</t>
  </si>
  <si>
    <t>RIVELATORE FUGA GAS</t>
  </si>
  <si>
    <t>SEL 20A</t>
  </si>
  <si>
    <t>Vasca raccolta GPL</t>
  </si>
  <si>
    <t>Bilico ferroviario</t>
  </si>
  <si>
    <t>Bilico autobotti</t>
  </si>
  <si>
    <t>PULSANTI DI EMERGENZA</t>
  </si>
  <si>
    <t>Pulsante di Emergenza</t>
  </si>
  <si>
    <t>SEL70A</t>
  </si>
  <si>
    <t>Serbatoi D-E</t>
  </si>
  <si>
    <t>Serbatoi A-B-C</t>
  </si>
  <si>
    <t>SALA CONTROLLO</t>
  </si>
  <si>
    <t>ALTISSIMI LIVELLI</t>
  </si>
  <si>
    <t>H</t>
  </si>
  <si>
    <t>I</t>
  </si>
  <si>
    <t>ALTISSIMO LIVELLO "PO"</t>
  </si>
  <si>
    <t>SEL111</t>
  </si>
  <si>
    <t>SEL115</t>
  </si>
  <si>
    <t>SEL22</t>
  </si>
  <si>
    <t>SEL24</t>
  </si>
  <si>
    <t>SEL26</t>
  </si>
  <si>
    <t>SEL30</t>
  </si>
  <si>
    <t>SEL32</t>
  </si>
  <si>
    <t>BASSISSIMI LIVELLI</t>
  </si>
  <si>
    <t>BASSISSIMO LIVELLO "PULCE"</t>
  </si>
  <si>
    <t>500mm</t>
  </si>
  <si>
    <t>SEL60</t>
  </si>
  <si>
    <t>SEL61</t>
  </si>
  <si>
    <t>SEL62</t>
  </si>
  <si>
    <t>SEL63</t>
  </si>
  <si>
    <t>SEL64</t>
  </si>
  <si>
    <t>SEL65</t>
  </si>
  <si>
    <t>SEL66</t>
  </si>
  <si>
    <t>BASSISSIME TEMPERATURE</t>
  </si>
  <si>
    <t>BASSISSIMA TEMPERATURA "PULCE"</t>
  </si>
  <si>
    <t>-8 *C</t>
  </si>
  <si>
    <t>SEL70</t>
  </si>
  <si>
    <t>SEL71</t>
  </si>
  <si>
    <t>SEL72</t>
  </si>
  <si>
    <t>SEL73</t>
  </si>
  <si>
    <t>SEL74</t>
  </si>
  <si>
    <t>SEL75</t>
  </si>
  <si>
    <t>SEL76</t>
  </si>
  <si>
    <t>VALVOLE INIEZIONE H2O</t>
  </si>
  <si>
    <t xml:space="preserve">PULSANTE APERTURA </t>
  </si>
  <si>
    <t>APERTURA VALVOLE DI SFIORO PER ???? SECONDI</t>
  </si>
  <si>
    <t>FINE CORSA CHIUSURA</t>
  </si>
  <si>
    <t>VALVOLA DI SFIORO</t>
  </si>
  <si>
    <t>&amp;</t>
  </si>
  <si>
    <t>Pressostato</t>
  </si>
  <si>
    <t>COLLETTORE H2O INIEZIONE IN PRESSIONE</t>
  </si>
  <si>
    <t>PRELIEVO FASE LIQUIDA SERBATOIO A</t>
  </si>
  <si>
    <t>PRELIEVO FASE LIQUIDA SERBATOIO B</t>
  </si>
  <si>
    <t>PRELIEVO FASE LIQUIDA SERBATOIO C</t>
  </si>
  <si>
    <t>PRELIEVO FASE LIQUIDA SERBATOIO D</t>
  </si>
  <si>
    <t>PRELIEVO FASE LIQUIDA SERBATOIO E</t>
  </si>
  <si>
    <t xml:space="preserve">     ALLARMI</t>
  </si>
  <si>
    <t>BLOCCO POMPE GPL PER ALTISSIMO LIVELLO IN UN SERBATOIO</t>
  </si>
  <si>
    <t>BLOCCO POMPE GPL PER BASSO LIVELLO IN UN SERBATOIO</t>
  </si>
  <si>
    <t>BLOCCO CUMULATIVO PRESENZA GAS</t>
  </si>
  <si>
    <t>BLOCCO CUMULATIVO PRESENZA INCENDIO</t>
  </si>
  <si>
    <t>BLOCCO CUMULATIVO PRESENZA PULSANTE EMERGENZA</t>
  </si>
  <si>
    <t>BLOCCO POMPE GPL</t>
  </si>
  <si>
    <t>SISTEMA PULCE</t>
  </si>
  <si>
    <t>ALTA PRESSIONE SFERA 1</t>
  </si>
  <si>
    <t>ALTA TEMPERATURA SFERA 1</t>
  </si>
  <si>
    <t>BASSA TEMPERATURA SFERA 1</t>
  </si>
  <si>
    <t>ALLARME PO</t>
  </si>
  <si>
    <t>ALTISSIMO LIVELLO SFERA 1</t>
  </si>
  <si>
    <t>ALTO LIVELLO SFERA 1</t>
  </si>
  <si>
    <t>BASSO LIVELLO SFERA 1</t>
  </si>
  <si>
    <t>ALTA PRESSIONE SFERA 2</t>
  </si>
  <si>
    <t>ALTA TEMPERATURA SFERA 2</t>
  </si>
  <si>
    <t>BASSA TEMPERATURA SFERA 2</t>
  </si>
  <si>
    <t>ALTISSIMO LIVELLO SFERA 2</t>
  </si>
  <si>
    <t>ALTO LIVELLO SFERA 2</t>
  </si>
  <si>
    <t>BASSO LIVELLO SFERA 2</t>
  </si>
  <si>
    <t>ALTA PRESSIONE SERBATOIO A</t>
  </si>
  <si>
    <t>ALTA TEMPERATURA SERBATOIO A</t>
  </si>
  <si>
    <t>BASSA TEMPERATURA SERBATOIO A</t>
  </si>
  <si>
    <t>ALTISSIMO LIVELLO SERBATOIO A</t>
  </si>
  <si>
    <t>ALTO LIVELLO SERBATOIO A</t>
  </si>
  <si>
    <t>BASSO LIVELLO SERBATOIO A</t>
  </si>
  <si>
    <t>ALTA PRESSIONE SERBATOIO B</t>
  </si>
  <si>
    <t>ALTA TEMPERATURA SERBATOIO B</t>
  </si>
  <si>
    <t>BASSA TEMPERATURA SERBATOIO B</t>
  </si>
  <si>
    <t>ALTISSIMO LIVELLO SERBATOIO B</t>
  </si>
  <si>
    <t>ALTO LIVELLO SERBATOIO B</t>
  </si>
  <si>
    <t>BASSO LIVELLO SERBATOIO B</t>
  </si>
  <si>
    <t>ALTA PRESSIONE SERBATOIO C</t>
  </si>
  <si>
    <t>ALTA TEMPERATURA SERBATOIO C</t>
  </si>
  <si>
    <t>BASSA TEMPERATURA SERBATOIO C</t>
  </si>
  <si>
    <t>ALTISSIMO LIVELLO SERBATOIO C</t>
  </si>
  <si>
    <t>ALTO LIVELLO SERBATOIO C</t>
  </si>
  <si>
    <t>BASSO LIVELLO SERBATOIO C</t>
  </si>
  <si>
    <t>ALTA PRESSIONE SERBATOIO D</t>
  </si>
  <si>
    <t>ALTA TEMPERATURA SERBATOIO D</t>
  </si>
  <si>
    <t>BASSA TEMPERATURA SERBATOIO D</t>
  </si>
  <si>
    <t>ALTISSIMO LIVELLO SERBATOIO D</t>
  </si>
  <si>
    <t>ALTO LIVELLO SERBATOIO D</t>
  </si>
  <si>
    <t>BASSO LIVELLO SERBATOIO D</t>
  </si>
  <si>
    <t>ALTA PRESSIONE SERBATOIO E</t>
  </si>
  <si>
    <t>ALTA TEMPERATURA SERBATOIO E</t>
  </si>
  <si>
    <t>BASSA TEMPERATURA SERBATOIO E</t>
  </si>
  <si>
    <t>ALTISSIMO LIVELLO SERBATOIO E</t>
  </si>
  <si>
    <t>ALTO LIVELLO SERBATOIO E</t>
  </si>
  <si>
    <t>BASSO LIVELLO SERBATOIO E</t>
  </si>
  <si>
    <t>Rev.</t>
  </si>
  <si>
    <t>Data</t>
  </si>
  <si>
    <t>Emissione</t>
  </si>
  <si>
    <t>Elaborato</t>
  </si>
  <si>
    <t>Controllato</t>
  </si>
  <si>
    <t>Approvato</t>
  </si>
  <si>
    <t>NOTE:</t>
  </si>
  <si>
    <t>A= Apre; C= Chiude; F= Ferma; R=RESET</t>
  </si>
  <si>
    <t>&amp;=</t>
  </si>
  <si>
    <t>Debbono sussistere tutte le condizioni per ottenere l'apertura delle valvole</t>
  </si>
  <si>
    <t>La chiusura delle valvole pneumatiche sui serbatoi, è subordinata alla chiusura delle GS1,GS2 e GS3. In caso di blocco, solo quando queste raggiungono la posizione di chiusura, impegnando i relativi fine corsa, abilitano il sitema a chiudere tutte le valvole dei serbatoi.</t>
  </si>
  <si>
    <t>INSTALLAZIONE VALVOLE EV18 E 19</t>
  </si>
  <si>
    <t>G.E.</t>
  </si>
  <si>
    <t>R.F.</t>
  </si>
  <si>
    <t>P.F.</t>
  </si>
  <si>
    <t>Per approvazione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</si>
</sst>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;@"/>
  </numFmts>
  <fonts count="1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24"/>
      <color rgb="FF0033CC"/>
      <name val="Arial"/>
      <family val="2"/>
    </font>
    <font>
      <b/>
      <sz val="10"/>
      <color rgb="FF0033CC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color rgb="FF0033CC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36"/>
      <color rgb="FF0033CC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name val="Arial"/>
      <family val="2"/>
    </font>
    <font>
      <b/>
      <u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1" fillId="0" borderId="0" xfId="0" applyFont="1"/>
    <xf numFmtId="0" fontId="3" fillId="2" borderId="13" xfId="0" applyFont="1" applyFill="1" applyBorder="1" applyAlignment="1">
      <alignment vertical="center" wrapText="1"/>
    </xf>
    <xf numFmtId="0" fontId="5" fillId="0" borderId="0" xfId="0" applyFont="1"/>
    <xf numFmtId="0" fontId="5" fillId="0" borderId="15" xfId="0" applyFont="1" applyBorder="1"/>
    <xf numFmtId="0" fontId="3" fillId="0" borderId="22" xfId="1" applyFont="1" applyBorder="1" applyAlignment="1" applyProtection="1">
      <alignment horizontal="center" vertical="center"/>
      <protection hidden="1"/>
    </xf>
    <xf numFmtId="0" fontId="3" fillId="0" borderId="19" xfId="0" applyFont="1" applyBorder="1" applyAlignment="1">
      <alignment horizontal="center" vertical="center"/>
    </xf>
    <xf numFmtId="0" fontId="3" fillId="2" borderId="24" xfId="0" applyFont="1" applyFill="1" applyBorder="1" applyAlignment="1">
      <alignment vertical="center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 applyAlignment="1">
      <alignment horizontal="center"/>
    </xf>
    <xf numFmtId="0" fontId="3" fillId="0" borderId="36" xfId="0" applyFont="1" applyBorder="1" applyAlignment="1">
      <alignment horizontal="center" vertical="center" wrapText="1"/>
    </xf>
    <xf numFmtId="0" fontId="3" fillId="0" borderId="19" xfId="1" applyFont="1" applyBorder="1" applyAlignment="1" applyProtection="1">
      <alignment horizontal="center" vertical="center" wrapText="1"/>
      <protection hidden="1"/>
    </xf>
    <xf numFmtId="0" fontId="3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center"/>
    </xf>
    <xf numFmtId="0" fontId="1" fillId="0" borderId="34" xfId="0" applyFont="1" applyBorder="1"/>
    <xf numFmtId="0" fontId="3" fillId="0" borderId="40" xfId="0" applyFont="1" applyBorder="1" applyAlignment="1">
      <alignment horizontal="center" vertical="center" wrapText="1"/>
    </xf>
    <xf numFmtId="0" fontId="3" fillId="0" borderId="34" xfId="0" applyFont="1" applyBorder="1"/>
    <xf numFmtId="0" fontId="3" fillId="2" borderId="15" xfId="0" applyFont="1" applyFill="1" applyBorder="1" applyAlignment="1">
      <alignment vertical="center" wrapText="1"/>
    </xf>
    <xf numFmtId="0" fontId="10" fillId="0" borderId="31" xfId="0" applyFont="1" applyBorder="1"/>
    <xf numFmtId="0" fontId="3" fillId="0" borderId="0" xfId="0" applyFont="1" applyAlignment="1">
      <alignment horizontal="center" vertical="center"/>
    </xf>
    <xf numFmtId="0" fontId="10" fillId="0" borderId="33" xfId="0" applyFont="1" applyBorder="1"/>
    <xf numFmtId="0" fontId="3" fillId="0" borderId="3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9" xfId="0" applyFont="1" applyBorder="1" applyAlignment="1">
      <alignment vertical="center" wrapText="1"/>
    </xf>
    <xf numFmtId="0" fontId="3" fillId="0" borderId="51" xfId="0" applyFont="1" applyBorder="1" applyAlignment="1">
      <alignment horizontal="center" vertical="center" textRotation="90" wrapText="1"/>
    </xf>
    <xf numFmtId="0" fontId="7" fillId="0" borderId="52" xfId="0" applyFont="1" applyBorder="1" applyAlignment="1">
      <alignment horizontal="center" vertical="center" textRotation="90" wrapText="1"/>
    </xf>
    <xf numFmtId="0" fontId="7" fillId="0" borderId="53" xfId="0" applyFont="1" applyBorder="1" applyAlignment="1">
      <alignment horizontal="center" vertical="center" textRotation="90" wrapText="1"/>
    </xf>
    <xf numFmtId="0" fontId="7" fillId="0" borderId="54" xfId="0" applyFont="1" applyBorder="1" applyAlignment="1">
      <alignment horizontal="center" vertical="center" textRotation="90" wrapText="1"/>
    </xf>
    <xf numFmtId="0" fontId="7" fillId="0" borderId="55" xfId="0" applyFont="1" applyBorder="1" applyAlignment="1">
      <alignment horizontal="center" vertical="center" textRotation="90" wrapText="1"/>
    </xf>
    <xf numFmtId="0" fontId="3" fillId="2" borderId="46" xfId="0" applyFont="1" applyFill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0" fontId="3" fillId="2" borderId="56" xfId="0" applyFont="1" applyFill="1" applyBorder="1" applyAlignment="1">
      <alignment vertical="center" wrapText="1"/>
    </xf>
    <xf numFmtId="38" fontId="10" fillId="0" borderId="23" xfId="2" applyNumberFormat="1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38" fontId="10" fillId="0" borderId="20" xfId="2" applyNumberFormat="1" applyFont="1" applyFill="1" applyBorder="1" applyAlignment="1">
      <alignment horizontal="center" vertical="center"/>
    </xf>
    <xf numFmtId="38" fontId="10" fillId="0" borderId="23" xfId="2" quotePrefix="1" applyNumberFormat="1" applyFont="1" applyFill="1" applyBorder="1" applyAlignment="1">
      <alignment horizontal="center" vertical="center"/>
    </xf>
    <xf numFmtId="38" fontId="10" fillId="0" borderId="20" xfId="2" quotePrefix="1" applyNumberFormat="1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9" fontId="10" fillId="0" borderId="23" xfId="2" applyNumberFormat="1" applyFont="1" applyFill="1" applyBorder="1" applyAlignment="1">
      <alignment horizontal="center" vertical="center"/>
    </xf>
    <xf numFmtId="9" fontId="10" fillId="0" borderId="23" xfId="3" applyFont="1" applyFill="1" applyBorder="1" applyAlignment="1" applyProtection="1">
      <alignment horizontal="center" vertical="center"/>
      <protection hidden="1"/>
    </xf>
    <xf numFmtId="9" fontId="10" fillId="0" borderId="20" xfId="3" applyFont="1" applyFill="1" applyBorder="1" applyAlignment="1" applyProtection="1">
      <alignment horizontal="center" vertical="center"/>
      <protection hidden="1"/>
    </xf>
    <xf numFmtId="0" fontId="10" fillId="0" borderId="11" xfId="0" applyFont="1" applyBorder="1" applyAlignment="1">
      <alignment horizontal="center" vertical="center" wrapText="1"/>
    </xf>
    <xf numFmtId="0" fontId="10" fillId="0" borderId="23" xfId="1" applyFont="1" applyBorder="1" applyAlignment="1" applyProtection="1">
      <alignment horizontal="center" vertical="center"/>
      <protection hidden="1"/>
    </xf>
    <xf numFmtId="0" fontId="10" fillId="0" borderId="20" xfId="1" applyFont="1" applyBorder="1" applyAlignment="1" applyProtection="1">
      <alignment horizontal="center" vertical="center"/>
      <protection hidden="1"/>
    </xf>
    <xf numFmtId="0" fontId="10" fillId="0" borderId="52" xfId="0" applyFont="1" applyBorder="1" applyAlignment="1">
      <alignment horizontal="center" vertical="center" textRotation="90" wrapText="1"/>
    </xf>
    <xf numFmtId="0" fontId="10" fillId="0" borderId="54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textRotation="90" wrapText="1"/>
    </xf>
    <xf numFmtId="0" fontId="10" fillId="0" borderId="1" xfId="0" applyFont="1" applyBorder="1"/>
    <xf numFmtId="0" fontId="10" fillId="0" borderId="14" xfId="0" applyFont="1" applyBorder="1"/>
    <xf numFmtId="0" fontId="10" fillId="0" borderId="11" xfId="0" applyFont="1" applyBorder="1"/>
    <xf numFmtId="0" fontId="10" fillId="0" borderId="12" xfId="0" applyFont="1" applyBorder="1"/>
    <xf numFmtId="0" fontId="3" fillId="7" borderId="5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9" fontId="10" fillId="7" borderId="23" xfId="3" applyFont="1" applyFill="1" applyBorder="1" applyAlignment="1" applyProtection="1">
      <alignment horizontal="center" vertical="center"/>
      <protection hidden="1"/>
    </xf>
    <xf numFmtId="9" fontId="10" fillId="7" borderId="20" xfId="3" applyFont="1" applyFill="1" applyBorder="1" applyAlignment="1" applyProtection="1">
      <alignment horizontal="center" vertical="center"/>
      <protection hidden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9" fontId="10" fillId="0" borderId="20" xfId="2" applyNumberFormat="1" applyFont="1" applyFill="1" applyBorder="1" applyAlignment="1">
      <alignment horizontal="center" vertical="center"/>
    </xf>
    <xf numFmtId="38" fontId="10" fillId="0" borderId="23" xfId="2" applyNumberFormat="1" applyFont="1" applyFill="1" applyBorder="1" applyAlignment="1">
      <alignment horizontal="center" vertical="center" wrapText="1"/>
    </xf>
    <xf numFmtId="9" fontId="10" fillId="7" borderId="23" xfId="3" applyFont="1" applyFill="1" applyBorder="1" applyAlignment="1" applyProtection="1">
      <alignment horizontal="center" vertical="center" wrapText="1"/>
      <protection hidden="1"/>
    </xf>
    <xf numFmtId="0" fontId="3" fillId="7" borderId="7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57" xfId="0" applyFont="1" applyFill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textRotation="90" wrapText="1"/>
    </xf>
    <xf numFmtId="0" fontId="10" fillId="0" borderId="60" xfId="0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3" fillId="0" borderId="8" xfId="0" applyFont="1" applyBorder="1" applyAlignment="1">
      <alignment horizontal="center" vertical="center" textRotation="90"/>
    </xf>
    <xf numFmtId="0" fontId="3" fillId="6" borderId="41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3" fillId="0" borderId="14" xfId="1" applyFont="1" applyBorder="1" applyAlignment="1" applyProtection="1">
      <alignment horizontal="center" vertical="center"/>
      <protection hidden="1"/>
    </xf>
    <xf numFmtId="0" fontId="3" fillId="0" borderId="9" xfId="1" applyFont="1" applyBorder="1" applyAlignment="1" applyProtection="1">
      <alignment horizontal="center" vertical="center"/>
      <protection hidden="1"/>
    </xf>
    <xf numFmtId="0" fontId="3" fillId="0" borderId="17" xfId="1" applyFont="1" applyBorder="1" applyAlignment="1" applyProtection="1">
      <alignment horizontal="center" vertical="center"/>
      <protection hidden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164" fontId="10" fillId="0" borderId="17" xfId="0" applyNumberFormat="1" applyFont="1" applyBorder="1" applyAlignment="1">
      <alignment horizontal="center"/>
    </xf>
    <xf numFmtId="164" fontId="10" fillId="0" borderId="50" xfId="0" applyNumberFormat="1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164" fontId="10" fillId="0" borderId="18" xfId="0" applyNumberFormat="1" applyFont="1" applyBorder="1" applyAlignment="1">
      <alignment horizontal="center"/>
    </xf>
    <xf numFmtId="164" fontId="10" fillId="0" borderId="16" xfId="0" applyNumberFormat="1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0" xfId="0" applyFont="1" applyBorder="1" applyAlignment="1">
      <alignment horizontal="center"/>
    </xf>
  </cellXfs>
  <cellStyles count="4">
    <cellStyle name="Migliaia" xfId="2" builtinId="3"/>
    <cellStyle name="Normale" xfId="0" builtinId="0"/>
    <cellStyle name="Normale_Cartel1" xfId="1" xr:uid="{00000000-0005-0000-0000-000002000000}"/>
    <cellStyle name="Percentuale" xfId="3" builtinId="5"/>
  </cellStyles>
  <dxfs count="0"/>
  <tableStyles count="0" defaultTableStyle="TableStyleMedium9" defaultPivotStyle="PivotStyleLight16"/>
  <colors>
    <mruColors>
      <color rgb="FF0033CC"/>
      <color rgb="FFE806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30130</xdr:colOff>
      <xdr:row>1</xdr:row>
      <xdr:rowOff>579774</xdr:rowOff>
    </xdr:from>
    <xdr:to>
      <xdr:col>12</xdr:col>
      <xdr:colOff>2068286</xdr:colOff>
      <xdr:row>2</xdr:row>
      <xdr:rowOff>761998</xdr:rowOff>
    </xdr:to>
    <xdr:pic>
      <xdr:nvPicPr>
        <xdr:cNvPr id="8" name="Picture 2" descr="ItalCost S.r.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5130" y="756667"/>
          <a:ext cx="8705656" cy="2114438"/>
        </a:xfrm>
        <a:prstGeom prst="rect">
          <a:avLst/>
        </a:prstGeom>
        <a:noFill/>
      </xdr:spPr>
    </xdr:pic>
    <xdr:clientData/>
  </xdr:twoCellAnchor>
  <xdr:twoCellAnchor editAs="oneCell">
    <xdr:from>
      <xdr:col>71</xdr:col>
      <xdr:colOff>258535</xdr:colOff>
      <xdr:row>185</xdr:row>
      <xdr:rowOff>217714</xdr:rowOff>
    </xdr:from>
    <xdr:to>
      <xdr:col>78</xdr:col>
      <xdr:colOff>54428</xdr:colOff>
      <xdr:row>190</xdr:row>
      <xdr:rowOff>68036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55321" y="53489678"/>
          <a:ext cx="3347357" cy="10069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U208"/>
  <sheetViews>
    <sheetView showGridLines="0" tabSelected="1" zoomScale="70" zoomScaleNormal="70" workbookViewId="0">
      <pane ySplit="1" topLeftCell="A2" activePane="bottomLeft" state="frozen"/>
      <selection pane="bottomLeft" activeCell="CB197" sqref="CB197"/>
    </sheetView>
  </sheetViews>
  <sheetFormatPr defaultColWidth="9.140625" defaultRowHeight="12.75"/>
  <cols>
    <col min="1" max="1" width="7.42578125" style="7" customWidth="1"/>
    <col min="2" max="6" width="4.140625" customWidth="1"/>
    <col min="7" max="8" width="2.7109375" customWidth="1"/>
    <col min="9" max="9" width="50.140625" customWidth="1"/>
    <col min="10" max="12" width="15.7109375" customWidth="1"/>
    <col min="13" max="13" width="65" style="1" customWidth="1"/>
    <col min="14" max="14" width="11.42578125" style="26" bestFit="1" customWidth="1"/>
    <col min="15" max="55" width="6.7109375" style="5" customWidth="1"/>
    <col min="56" max="56" width="9.7109375" style="5" bestFit="1" customWidth="1"/>
    <col min="57" max="74" width="6.7109375" style="5" customWidth="1"/>
    <col min="75" max="76" width="9.7109375" style="5" bestFit="1" customWidth="1"/>
    <col min="77" max="78" width="6.7109375" style="5" customWidth="1"/>
    <col min="79" max="79" width="6.7109375" customWidth="1"/>
    <col min="80" max="983" width="9.140625" style="5"/>
  </cols>
  <sheetData>
    <row r="1" spans="1:983" ht="13.5" thickBot="1">
      <c r="M1" s="26"/>
    </row>
    <row r="2" spans="1:983" ht="152.25" customHeight="1">
      <c r="A2" s="106"/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90" t="s">
        <v>0</v>
      </c>
      <c r="O2" s="88" t="s">
        <v>1</v>
      </c>
      <c r="P2" s="63"/>
      <c r="Q2" s="63" t="s">
        <v>2</v>
      </c>
      <c r="R2" s="63" t="s">
        <v>3</v>
      </c>
      <c r="S2" s="63" t="s">
        <v>4</v>
      </c>
      <c r="T2" s="63" t="s">
        <v>5</v>
      </c>
      <c r="U2" s="63" t="s">
        <v>6</v>
      </c>
      <c r="V2" s="63" t="s">
        <v>7</v>
      </c>
      <c r="W2" s="63" t="s">
        <v>8</v>
      </c>
      <c r="X2" s="63" t="s">
        <v>9</v>
      </c>
      <c r="Y2" s="63" t="s">
        <v>10</v>
      </c>
      <c r="Z2" s="63" t="s">
        <v>11</v>
      </c>
      <c r="AA2" s="63" t="s">
        <v>12</v>
      </c>
      <c r="AB2" s="63" t="s">
        <v>13</v>
      </c>
      <c r="AC2" s="63" t="s">
        <v>14</v>
      </c>
      <c r="AD2" s="63" t="s">
        <v>15</v>
      </c>
      <c r="AE2" s="63" t="s">
        <v>16</v>
      </c>
      <c r="AF2" s="63" t="s">
        <v>17</v>
      </c>
      <c r="AG2" s="63" t="s">
        <v>18</v>
      </c>
      <c r="AH2" s="63" t="s">
        <v>10</v>
      </c>
      <c r="AI2" s="63" t="s">
        <v>12</v>
      </c>
      <c r="AJ2" s="63" t="s">
        <v>14</v>
      </c>
      <c r="AK2" s="63" t="s">
        <v>19</v>
      </c>
      <c r="AL2" s="63" t="s">
        <v>20</v>
      </c>
      <c r="AM2" s="63" t="s">
        <v>21</v>
      </c>
      <c r="AN2" s="63" t="s">
        <v>22</v>
      </c>
      <c r="AO2" s="63" t="s">
        <v>20</v>
      </c>
      <c r="AP2" s="63" t="s">
        <v>22</v>
      </c>
      <c r="AQ2" s="63" t="s">
        <v>23</v>
      </c>
      <c r="AR2" s="63" t="s">
        <v>24</v>
      </c>
      <c r="AS2" s="63" t="s">
        <v>25</v>
      </c>
      <c r="AT2" s="63" t="s">
        <v>24</v>
      </c>
      <c r="AU2" s="63" t="s">
        <v>25</v>
      </c>
      <c r="AV2" s="63" t="s">
        <v>24</v>
      </c>
      <c r="AW2" s="63" t="s">
        <v>25</v>
      </c>
      <c r="AX2" s="63" t="s">
        <v>24</v>
      </c>
      <c r="AY2" s="63" t="s">
        <v>25</v>
      </c>
      <c r="AZ2" s="63" t="s">
        <v>24</v>
      </c>
      <c r="BA2" s="63" t="s">
        <v>25</v>
      </c>
      <c r="BB2" s="63" t="s">
        <v>24</v>
      </c>
      <c r="BC2" s="63" t="s">
        <v>25</v>
      </c>
      <c r="BD2" s="63" t="s">
        <v>26</v>
      </c>
      <c r="BE2" s="63" t="s">
        <v>27</v>
      </c>
      <c r="BF2" s="63" t="s">
        <v>27</v>
      </c>
      <c r="BG2" s="63" t="s">
        <v>27</v>
      </c>
      <c r="BH2" s="63" t="s">
        <v>27</v>
      </c>
      <c r="BI2" s="63" t="s">
        <v>27</v>
      </c>
      <c r="BJ2" s="63"/>
      <c r="BK2" s="63"/>
      <c r="BL2" s="63" t="s">
        <v>27</v>
      </c>
      <c r="BM2" s="63" t="s">
        <v>27</v>
      </c>
      <c r="BN2" s="63" t="s">
        <v>28</v>
      </c>
      <c r="BO2" s="63" t="s">
        <v>28</v>
      </c>
      <c r="BP2" s="63" t="s">
        <v>28</v>
      </c>
      <c r="BQ2" s="63" t="s">
        <v>28</v>
      </c>
      <c r="BR2" s="63" t="s">
        <v>28</v>
      </c>
      <c r="BS2" s="63" t="s">
        <v>28</v>
      </c>
      <c r="BT2" s="63" t="s">
        <v>28</v>
      </c>
      <c r="BU2" s="63" t="s">
        <v>29</v>
      </c>
      <c r="BV2" s="63" t="s">
        <v>29</v>
      </c>
      <c r="BW2" s="43" t="s">
        <v>30</v>
      </c>
      <c r="BX2" s="43" t="s">
        <v>31</v>
      </c>
      <c r="BY2" s="41"/>
      <c r="BZ2" s="41"/>
      <c r="CA2" s="42"/>
    </row>
    <row r="3" spans="1:983" ht="152.25" customHeight="1">
      <c r="A3" s="107"/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91" t="s">
        <v>32</v>
      </c>
      <c r="O3" s="89" t="s">
        <v>33</v>
      </c>
      <c r="P3" s="64" t="s">
        <v>34</v>
      </c>
      <c r="Q3" s="64" t="s">
        <v>33</v>
      </c>
      <c r="R3" s="64" t="s">
        <v>35</v>
      </c>
      <c r="S3" s="64" t="s">
        <v>35</v>
      </c>
      <c r="T3" s="64" t="s">
        <v>35</v>
      </c>
      <c r="U3" s="64" t="s">
        <v>36</v>
      </c>
      <c r="V3" s="64" t="s">
        <v>36</v>
      </c>
      <c r="W3" s="64" t="s">
        <v>36</v>
      </c>
      <c r="X3" s="64" t="s">
        <v>37</v>
      </c>
      <c r="Y3" s="64" t="s">
        <v>37</v>
      </c>
      <c r="Z3" s="64" t="s">
        <v>38</v>
      </c>
      <c r="AA3" s="64" t="s">
        <v>38</v>
      </c>
      <c r="AB3" s="64" t="s">
        <v>39</v>
      </c>
      <c r="AC3" s="64" t="s">
        <v>39</v>
      </c>
      <c r="AD3" s="64" t="s">
        <v>40</v>
      </c>
      <c r="AE3" s="64" t="s">
        <v>40</v>
      </c>
      <c r="AF3" s="64" t="s">
        <v>40</v>
      </c>
      <c r="AG3" s="64" t="s">
        <v>40</v>
      </c>
      <c r="AH3" s="64" t="s">
        <v>40</v>
      </c>
      <c r="AI3" s="64" t="s">
        <v>40</v>
      </c>
      <c r="AJ3" s="64" t="s">
        <v>40</v>
      </c>
      <c r="AK3" s="64" t="s">
        <v>41</v>
      </c>
      <c r="AL3" s="64" t="s">
        <v>41</v>
      </c>
      <c r="AM3" s="64" t="s">
        <v>42</v>
      </c>
      <c r="AN3" s="64" t="s">
        <v>42</v>
      </c>
      <c r="AO3" s="64" t="s">
        <v>43</v>
      </c>
      <c r="AP3" s="64" t="s">
        <v>43</v>
      </c>
      <c r="AQ3" s="64"/>
      <c r="AR3" s="64" t="s">
        <v>44</v>
      </c>
      <c r="AS3" s="64" t="s">
        <v>44</v>
      </c>
      <c r="AT3" s="64" t="s">
        <v>45</v>
      </c>
      <c r="AU3" s="64" t="s">
        <v>45</v>
      </c>
      <c r="AV3" s="64" t="s">
        <v>46</v>
      </c>
      <c r="AW3" s="64" t="s">
        <v>46</v>
      </c>
      <c r="AX3" s="64" t="s">
        <v>47</v>
      </c>
      <c r="AY3" s="64" t="s">
        <v>47</v>
      </c>
      <c r="AZ3" s="64" t="s">
        <v>48</v>
      </c>
      <c r="BA3" s="64" t="s">
        <v>48</v>
      </c>
      <c r="BB3" s="64" t="s">
        <v>49</v>
      </c>
      <c r="BC3" s="64" t="s">
        <v>49</v>
      </c>
      <c r="BD3" s="64"/>
      <c r="BE3" s="64" t="s">
        <v>50</v>
      </c>
      <c r="BF3" s="64" t="s">
        <v>47</v>
      </c>
      <c r="BG3" s="64" t="s">
        <v>51</v>
      </c>
      <c r="BH3" s="64" t="s">
        <v>52</v>
      </c>
      <c r="BI3" s="64" t="s">
        <v>53</v>
      </c>
      <c r="BJ3" s="64" t="s">
        <v>35</v>
      </c>
      <c r="BK3" s="64" t="s">
        <v>36</v>
      </c>
      <c r="BL3" s="64" t="s">
        <v>54</v>
      </c>
      <c r="BM3" s="64" t="s">
        <v>55</v>
      </c>
      <c r="BN3" s="64" t="s">
        <v>35</v>
      </c>
      <c r="BO3" s="64" t="s">
        <v>36</v>
      </c>
      <c r="BP3" s="64" t="s">
        <v>37</v>
      </c>
      <c r="BQ3" s="64" t="s">
        <v>38</v>
      </c>
      <c r="BR3" s="64" t="s">
        <v>39</v>
      </c>
      <c r="BS3" s="64" t="s">
        <v>56</v>
      </c>
      <c r="BT3" s="64" t="s">
        <v>42</v>
      </c>
      <c r="BU3" s="64" t="s">
        <v>57</v>
      </c>
      <c r="BV3" s="64" t="s">
        <v>57</v>
      </c>
      <c r="BW3" s="43" t="s">
        <v>58</v>
      </c>
      <c r="BX3" s="43" t="s">
        <v>59</v>
      </c>
      <c r="BY3" s="43"/>
      <c r="BZ3" s="43"/>
      <c r="CA3" s="44"/>
    </row>
    <row r="4" spans="1:983" ht="12.75" customHeight="1">
      <c r="A4" s="107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39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16"/>
      <c r="BX4" s="16"/>
      <c r="BY4" s="16"/>
      <c r="BZ4" s="16"/>
      <c r="CA4" s="6"/>
    </row>
    <row r="5" spans="1:983" ht="60.75" customHeight="1">
      <c r="A5" s="107"/>
      <c r="B5" s="116" t="s">
        <v>60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40" t="s">
        <v>61</v>
      </c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 t="s">
        <v>62</v>
      </c>
      <c r="BF5" s="66" t="s">
        <v>63</v>
      </c>
      <c r="BG5" s="66" t="s">
        <v>64</v>
      </c>
      <c r="BH5" s="66" t="s">
        <v>65</v>
      </c>
      <c r="BI5" s="66" t="s">
        <v>66</v>
      </c>
      <c r="BJ5" s="66" t="s">
        <v>67</v>
      </c>
      <c r="BK5" s="66" t="s">
        <v>68</v>
      </c>
      <c r="BL5" s="66" t="s">
        <v>69</v>
      </c>
      <c r="BM5" s="66" t="s">
        <v>70</v>
      </c>
      <c r="BN5" s="66" t="s">
        <v>71</v>
      </c>
      <c r="BO5" s="66" t="s">
        <v>72</v>
      </c>
      <c r="BP5" s="66" t="s">
        <v>73</v>
      </c>
      <c r="BQ5" s="66" t="s">
        <v>74</v>
      </c>
      <c r="BR5" s="66" t="s">
        <v>75</v>
      </c>
      <c r="BS5" s="66" t="s">
        <v>76</v>
      </c>
      <c r="BT5" s="66" t="s">
        <v>77</v>
      </c>
      <c r="BU5" s="66"/>
      <c r="BV5" s="66"/>
      <c r="BW5" s="12"/>
      <c r="BX5" s="12"/>
      <c r="BY5" s="12"/>
      <c r="BZ5" s="12"/>
      <c r="CA5" s="13"/>
    </row>
    <row r="6" spans="1:983" ht="73.5" customHeight="1">
      <c r="A6" s="107"/>
      <c r="B6" s="100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2"/>
      <c r="N6" s="12" t="s">
        <v>79</v>
      </c>
      <c r="O6" s="66" t="s">
        <v>80</v>
      </c>
      <c r="P6" s="66" t="s">
        <v>81</v>
      </c>
      <c r="Q6" s="66" t="s">
        <v>82</v>
      </c>
      <c r="R6" s="66" t="s">
        <v>83</v>
      </c>
      <c r="S6" s="66" t="s">
        <v>84</v>
      </c>
      <c r="T6" s="66" t="s">
        <v>85</v>
      </c>
      <c r="U6" s="66" t="s">
        <v>86</v>
      </c>
      <c r="V6" s="66" t="s">
        <v>87</v>
      </c>
      <c r="W6" s="66" t="s">
        <v>88</v>
      </c>
      <c r="X6" s="66" t="s">
        <v>89</v>
      </c>
      <c r="Y6" s="66" t="s">
        <v>90</v>
      </c>
      <c r="Z6" s="66" t="s">
        <v>91</v>
      </c>
      <c r="AA6" s="66" t="s">
        <v>92</v>
      </c>
      <c r="AB6" s="66" t="s">
        <v>93</v>
      </c>
      <c r="AC6" s="66" t="s">
        <v>94</v>
      </c>
      <c r="AD6" s="66" t="s">
        <v>95</v>
      </c>
      <c r="AE6" s="66" t="s">
        <v>96</v>
      </c>
      <c r="AF6" s="66" t="s">
        <v>97</v>
      </c>
      <c r="AG6" s="66" t="s">
        <v>98</v>
      </c>
      <c r="AH6" s="66" t="s">
        <v>99</v>
      </c>
      <c r="AI6" s="66" t="s">
        <v>100</v>
      </c>
      <c r="AJ6" s="66" t="s">
        <v>101</v>
      </c>
      <c r="AK6" s="66" t="s">
        <v>102</v>
      </c>
      <c r="AL6" s="66" t="s">
        <v>103</v>
      </c>
      <c r="AM6" s="66" t="s">
        <v>104</v>
      </c>
      <c r="AN6" s="66" t="s">
        <v>105</v>
      </c>
      <c r="AO6" s="66" t="s">
        <v>106</v>
      </c>
      <c r="AP6" s="66" t="s">
        <v>107</v>
      </c>
      <c r="AQ6" s="66" t="s">
        <v>108</v>
      </c>
      <c r="AR6" s="66" t="s">
        <v>109</v>
      </c>
      <c r="AS6" s="66" t="s">
        <v>110</v>
      </c>
      <c r="AT6" s="66" t="s">
        <v>111</v>
      </c>
      <c r="AU6" s="66" t="s">
        <v>112</v>
      </c>
      <c r="AV6" s="66" t="s">
        <v>113</v>
      </c>
      <c r="AW6" s="66" t="s">
        <v>114</v>
      </c>
      <c r="AX6" s="66" t="s">
        <v>115</v>
      </c>
      <c r="AY6" s="66" t="s">
        <v>116</v>
      </c>
      <c r="AZ6" s="66" t="s">
        <v>117</v>
      </c>
      <c r="BA6" s="66" t="s">
        <v>118</v>
      </c>
      <c r="BB6" s="66" t="s">
        <v>119</v>
      </c>
      <c r="BC6" s="66" t="s">
        <v>120</v>
      </c>
      <c r="BD6" s="66" t="s">
        <v>121</v>
      </c>
      <c r="BE6" s="66" t="s">
        <v>122</v>
      </c>
      <c r="BF6" s="66" t="s">
        <v>123</v>
      </c>
      <c r="BG6" s="66" t="s">
        <v>124</v>
      </c>
      <c r="BH6" s="66" t="s">
        <v>125</v>
      </c>
      <c r="BI6" s="66" t="s">
        <v>126</v>
      </c>
      <c r="BJ6" s="66" t="s">
        <v>127</v>
      </c>
      <c r="BK6" s="66" t="s">
        <v>128</v>
      </c>
      <c r="BL6" s="66" t="s">
        <v>129</v>
      </c>
      <c r="BM6" s="66" t="s">
        <v>130</v>
      </c>
      <c r="BN6" s="66" t="s">
        <v>131</v>
      </c>
      <c r="BO6" s="66" t="s">
        <v>132</v>
      </c>
      <c r="BP6" s="66" t="s">
        <v>133</v>
      </c>
      <c r="BQ6" s="66" t="s">
        <v>134</v>
      </c>
      <c r="BR6" s="66" t="s">
        <v>135</v>
      </c>
      <c r="BS6" s="66" t="s">
        <v>136</v>
      </c>
      <c r="BT6" s="66" t="s">
        <v>137</v>
      </c>
      <c r="BU6" s="66" t="s">
        <v>138</v>
      </c>
      <c r="BV6" s="66" t="s">
        <v>139</v>
      </c>
      <c r="BW6" s="12" t="s">
        <v>140</v>
      </c>
      <c r="BX6" s="12" t="s">
        <v>141</v>
      </c>
      <c r="BY6" s="12"/>
      <c r="BZ6" s="12"/>
      <c r="CA6" s="13"/>
    </row>
    <row r="7" spans="1:983" ht="36" customHeight="1">
      <c r="A7" s="108"/>
      <c r="B7" s="103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5"/>
      <c r="N7" s="16"/>
      <c r="O7" s="27">
        <v>1</v>
      </c>
      <c r="P7" s="27">
        <f t="shared" ref="P7:Q7" si="0">O7+1</f>
        <v>2</v>
      </c>
      <c r="Q7" s="27">
        <f t="shared" si="0"/>
        <v>3</v>
      </c>
      <c r="R7" s="27">
        <f t="shared" ref="R7" si="1">Q7+1</f>
        <v>4</v>
      </c>
      <c r="S7" s="27">
        <f t="shared" ref="S7" si="2">R7+1</f>
        <v>5</v>
      </c>
      <c r="T7" s="27">
        <f t="shared" ref="T7" si="3">S7+1</f>
        <v>6</v>
      </c>
      <c r="U7" s="27">
        <f t="shared" ref="U7:BY7" si="4">T7+1</f>
        <v>7</v>
      </c>
      <c r="V7" s="27">
        <f t="shared" si="4"/>
        <v>8</v>
      </c>
      <c r="W7" s="27">
        <f t="shared" si="4"/>
        <v>9</v>
      </c>
      <c r="X7" s="27">
        <f t="shared" si="4"/>
        <v>10</v>
      </c>
      <c r="Y7" s="27">
        <f t="shared" si="4"/>
        <v>11</v>
      </c>
      <c r="Z7" s="27">
        <f t="shared" si="4"/>
        <v>12</v>
      </c>
      <c r="AA7" s="27">
        <f t="shared" si="4"/>
        <v>13</v>
      </c>
      <c r="AB7" s="27">
        <f t="shared" si="4"/>
        <v>14</v>
      </c>
      <c r="AC7" s="27">
        <f>AB7+1</f>
        <v>15</v>
      </c>
      <c r="AD7" s="27">
        <f>AC7+1</f>
        <v>16</v>
      </c>
      <c r="AE7" s="27">
        <f>AD7+1</f>
        <v>17</v>
      </c>
      <c r="AF7" s="27">
        <f t="shared" si="4"/>
        <v>18</v>
      </c>
      <c r="AG7" s="27">
        <f t="shared" si="4"/>
        <v>19</v>
      </c>
      <c r="AH7" s="27">
        <f t="shared" si="4"/>
        <v>20</v>
      </c>
      <c r="AI7" s="27">
        <f t="shared" si="4"/>
        <v>21</v>
      </c>
      <c r="AJ7" s="27">
        <f t="shared" si="4"/>
        <v>22</v>
      </c>
      <c r="AK7" s="27">
        <f t="shared" si="4"/>
        <v>23</v>
      </c>
      <c r="AL7" s="27">
        <f t="shared" si="4"/>
        <v>24</v>
      </c>
      <c r="AM7" s="27">
        <f t="shared" si="4"/>
        <v>25</v>
      </c>
      <c r="AN7" s="27">
        <f t="shared" si="4"/>
        <v>26</v>
      </c>
      <c r="AO7" s="27">
        <f t="shared" si="4"/>
        <v>27</v>
      </c>
      <c r="AP7" s="27">
        <f t="shared" si="4"/>
        <v>28</v>
      </c>
      <c r="AQ7" s="27">
        <f t="shared" si="4"/>
        <v>29</v>
      </c>
      <c r="AR7" s="27">
        <f t="shared" si="4"/>
        <v>30</v>
      </c>
      <c r="AS7" s="27">
        <f t="shared" si="4"/>
        <v>31</v>
      </c>
      <c r="AT7" s="27">
        <f t="shared" si="4"/>
        <v>32</v>
      </c>
      <c r="AU7" s="27">
        <f t="shared" si="4"/>
        <v>33</v>
      </c>
      <c r="AV7" s="27">
        <f t="shared" si="4"/>
        <v>34</v>
      </c>
      <c r="AW7" s="27">
        <f t="shared" si="4"/>
        <v>35</v>
      </c>
      <c r="AX7" s="27">
        <f t="shared" si="4"/>
        <v>36</v>
      </c>
      <c r="AY7" s="27">
        <f t="shared" si="4"/>
        <v>37</v>
      </c>
      <c r="AZ7" s="27">
        <f t="shared" si="4"/>
        <v>38</v>
      </c>
      <c r="BA7" s="27">
        <f t="shared" si="4"/>
        <v>39</v>
      </c>
      <c r="BB7" s="27">
        <f t="shared" si="4"/>
        <v>40</v>
      </c>
      <c r="BC7" s="27">
        <f t="shared" si="4"/>
        <v>41</v>
      </c>
      <c r="BD7" s="27">
        <f t="shared" si="4"/>
        <v>42</v>
      </c>
      <c r="BE7" s="27">
        <f t="shared" si="4"/>
        <v>43</v>
      </c>
      <c r="BF7" s="27">
        <f t="shared" si="4"/>
        <v>44</v>
      </c>
      <c r="BG7" s="27">
        <f t="shared" si="4"/>
        <v>45</v>
      </c>
      <c r="BH7" s="27">
        <f t="shared" si="4"/>
        <v>46</v>
      </c>
      <c r="BI7" s="27">
        <f t="shared" si="4"/>
        <v>47</v>
      </c>
      <c r="BJ7" s="27">
        <f>BI7+1</f>
        <v>48</v>
      </c>
      <c r="BK7" s="27">
        <f t="shared" si="4"/>
        <v>49</v>
      </c>
      <c r="BL7" s="27">
        <f t="shared" si="4"/>
        <v>50</v>
      </c>
      <c r="BM7" s="27">
        <f t="shared" si="4"/>
        <v>51</v>
      </c>
      <c r="BN7" s="27">
        <f t="shared" si="4"/>
        <v>52</v>
      </c>
      <c r="BO7" s="27">
        <f t="shared" si="4"/>
        <v>53</v>
      </c>
      <c r="BP7" s="27">
        <f t="shared" si="4"/>
        <v>54</v>
      </c>
      <c r="BQ7" s="27">
        <f t="shared" si="4"/>
        <v>55</v>
      </c>
      <c r="BR7" s="27">
        <f t="shared" si="4"/>
        <v>56</v>
      </c>
      <c r="BS7" s="27">
        <f t="shared" si="4"/>
        <v>57</v>
      </c>
      <c r="BT7" s="27">
        <f t="shared" si="4"/>
        <v>58</v>
      </c>
      <c r="BU7" s="27">
        <f t="shared" si="4"/>
        <v>59</v>
      </c>
      <c r="BV7" s="27">
        <f t="shared" si="4"/>
        <v>60</v>
      </c>
      <c r="BW7" s="27">
        <f t="shared" si="4"/>
        <v>61</v>
      </c>
      <c r="BX7" s="27">
        <f t="shared" si="4"/>
        <v>62</v>
      </c>
      <c r="BY7" s="27">
        <f t="shared" si="4"/>
        <v>63</v>
      </c>
      <c r="BZ7" s="27">
        <f t="shared" ref="BZ7" si="5">BY7+1</f>
        <v>64</v>
      </c>
      <c r="CA7" s="95">
        <f t="shared" ref="CA7" si="6">BZ7+1</f>
        <v>65</v>
      </c>
    </row>
    <row r="8" spans="1:983" ht="36" customHeight="1">
      <c r="A8" s="8"/>
      <c r="B8" s="109" t="s">
        <v>142</v>
      </c>
      <c r="C8" s="110"/>
      <c r="D8" s="110"/>
      <c r="E8" s="110"/>
      <c r="F8" s="110"/>
      <c r="G8" s="110"/>
      <c r="H8" s="111"/>
      <c r="I8" s="9" t="s">
        <v>143</v>
      </c>
      <c r="J8" s="24" t="s">
        <v>144</v>
      </c>
      <c r="K8" s="24" t="s">
        <v>145</v>
      </c>
      <c r="L8" s="24" t="s">
        <v>146</v>
      </c>
      <c r="M8" s="10" t="s">
        <v>147</v>
      </c>
      <c r="N8" s="25" t="s">
        <v>61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45"/>
    </row>
    <row r="9" spans="1:983" s="4" customFormat="1" ht="15" customHeight="1">
      <c r="A9" s="32"/>
      <c r="B9" s="99" t="s">
        <v>148</v>
      </c>
      <c r="C9" s="99"/>
      <c r="D9" s="99"/>
      <c r="E9" s="99"/>
      <c r="F9" s="99"/>
      <c r="G9" s="99"/>
      <c r="H9" s="99"/>
      <c r="I9" s="99"/>
      <c r="J9" s="2"/>
      <c r="K9" s="2"/>
      <c r="L9" s="2"/>
      <c r="M9" s="2"/>
      <c r="N9" s="2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7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</row>
    <row r="10" spans="1:983" ht="36" customHeight="1">
      <c r="A10" s="8">
        <f>1+A8</f>
        <v>1</v>
      </c>
      <c r="B10" s="50" t="s">
        <v>149</v>
      </c>
      <c r="C10" s="51" t="s">
        <v>150</v>
      </c>
      <c r="D10" s="51" t="s">
        <v>151</v>
      </c>
      <c r="E10" s="51" t="s">
        <v>152</v>
      </c>
      <c r="F10" s="51" t="s">
        <v>150</v>
      </c>
      <c r="G10" s="51">
        <v>1</v>
      </c>
      <c r="H10" s="52"/>
      <c r="I10" s="58" t="s">
        <v>153</v>
      </c>
      <c r="J10" s="59"/>
      <c r="K10" s="59" t="s">
        <v>154</v>
      </c>
      <c r="L10" s="59" t="s">
        <v>154</v>
      </c>
      <c r="M10" s="49" t="s">
        <v>155</v>
      </c>
      <c r="N10" s="56" t="s">
        <v>156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20"/>
    </row>
    <row r="11" spans="1:983" ht="36" customHeight="1">
      <c r="A11" s="8">
        <f t="shared" ref="A11:A15" si="7">1+A10</f>
        <v>2</v>
      </c>
      <c r="B11" s="72" t="s">
        <v>149</v>
      </c>
      <c r="C11" s="73" t="s">
        <v>150</v>
      </c>
      <c r="D11" s="73" t="s">
        <v>151</v>
      </c>
      <c r="E11" s="73" t="s">
        <v>152</v>
      </c>
      <c r="F11" s="73" t="s">
        <v>150</v>
      </c>
      <c r="G11" s="73">
        <v>3</v>
      </c>
      <c r="H11" s="74"/>
      <c r="I11" s="75" t="s">
        <v>157</v>
      </c>
      <c r="J11" s="76"/>
      <c r="K11" s="76" t="s">
        <v>154</v>
      </c>
      <c r="L11" s="76" t="s">
        <v>154</v>
      </c>
      <c r="M11" s="77" t="s">
        <v>155</v>
      </c>
      <c r="N11" s="78" t="s">
        <v>156</v>
      </c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9"/>
    </row>
    <row r="12" spans="1:983" ht="36" customHeight="1">
      <c r="A12" s="8">
        <f>1+A11</f>
        <v>3</v>
      </c>
      <c r="B12" s="50" t="s">
        <v>150</v>
      </c>
      <c r="C12" s="51" t="s">
        <v>151</v>
      </c>
      <c r="D12" s="51" t="s">
        <v>152</v>
      </c>
      <c r="E12" s="51">
        <v>1</v>
      </c>
      <c r="F12" s="51"/>
      <c r="G12" s="51"/>
      <c r="H12" s="52"/>
      <c r="I12" s="58" t="s">
        <v>158</v>
      </c>
      <c r="J12" s="59"/>
      <c r="K12" s="59"/>
      <c r="L12" s="59" t="s">
        <v>154</v>
      </c>
      <c r="M12" s="49" t="s">
        <v>159</v>
      </c>
      <c r="N12" s="56"/>
      <c r="O12" s="17"/>
      <c r="P12" s="17"/>
      <c r="Q12" s="17"/>
      <c r="R12" s="17" t="s">
        <v>160</v>
      </c>
      <c r="S12" s="17" t="s">
        <v>160</v>
      </c>
      <c r="T12" s="17" t="s">
        <v>160</v>
      </c>
      <c r="U12" s="17" t="s">
        <v>160</v>
      </c>
      <c r="V12" s="17" t="s">
        <v>160</v>
      </c>
      <c r="W12" s="17" t="s">
        <v>160</v>
      </c>
      <c r="X12" s="17" t="s">
        <v>160</v>
      </c>
      <c r="Y12" s="17" t="s">
        <v>160</v>
      </c>
      <c r="Z12" s="17" t="s">
        <v>160</v>
      </c>
      <c r="AA12" s="17" t="s">
        <v>160</v>
      </c>
      <c r="AB12" s="17" t="s">
        <v>160</v>
      </c>
      <c r="AC12" s="17" t="s">
        <v>160</v>
      </c>
      <c r="AD12" s="17" t="s">
        <v>160</v>
      </c>
      <c r="AE12" s="17" t="s">
        <v>160</v>
      </c>
      <c r="AF12" s="17" t="s">
        <v>160</v>
      </c>
      <c r="AG12" s="17" t="s">
        <v>160</v>
      </c>
      <c r="AH12" s="17" t="s">
        <v>160</v>
      </c>
      <c r="AI12" s="17" t="s">
        <v>160</v>
      </c>
      <c r="AJ12" s="17" t="s">
        <v>160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20"/>
    </row>
    <row r="13" spans="1:983" ht="36" customHeight="1">
      <c r="A13" s="8">
        <f t="shared" si="7"/>
        <v>4</v>
      </c>
      <c r="B13" s="72" t="s">
        <v>149</v>
      </c>
      <c r="C13" s="73" t="s">
        <v>150</v>
      </c>
      <c r="D13" s="73" t="s">
        <v>151</v>
      </c>
      <c r="E13" s="73" t="s">
        <v>152</v>
      </c>
      <c r="F13" s="73" t="s">
        <v>150</v>
      </c>
      <c r="G13" s="73">
        <v>2</v>
      </c>
      <c r="H13" s="74"/>
      <c r="I13" s="75" t="s">
        <v>161</v>
      </c>
      <c r="J13" s="76"/>
      <c r="K13" s="76" t="s">
        <v>154</v>
      </c>
      <c r="L13" s="76" t="s">
        <v>154</v>
      </c>
      <c r="M13" s="77" t="s">
        <v>162</v>
      </c>
      <c r="N13" s="78" t="s">
        <v>163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9"/>
    </row>
    <row r="14" spans="1:983" ht="36" customHeight="1">
      <c r="A14" s="8">
        <f>1+A13</f>
        <v>5</v>
      </c>
      <c r="B14" s="50" t="s">
        <v>150</v>
      </c>
      <c r="C14" s="51" t="s">
        <v>151</v>
      </c>
      <c r="D14" s="51" t="s">
        <v>152</v>
      </c>
      <c r="E14" s="51">
        <v>2</v>
      </c>
      <c r="F14" s="51"/>
      <c r="G14" s="51"/>
      <c r="H14" s="52"/>
      <c r="I14" s="58" t="s">
        <v>164</v>
      </c>
      <c r="J14" s="59"/>
      <c r="K14" s="59"/>
      <c r="L14" s="59" t="s">
        <v>154</v>
      </c>
      <c r="M14" s="49" t="s">
        <v>165</v>
      </c>
      <c r="N14" s="56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 t="s">
        <v>160</v>
      </c>
      <c r="AL14" s="17" t="s">
        <v>160</v>
      </c>
      <c r="AM14" s="17" t="s">
        <v>160</v>
      </c>
      <c r="AN14" s="17" t="s">
        <v>160</v>
      </c>
      <c r="AO14" s="17" t="s">
        <v>160</v>
      </c>
      <c r="AP14" s="17" t="s">
        <v>160</v>
      </c>
      <c r="AQ14" s="17" t="s">
        <v>160</v>
      </c>
      <c r="AR14" s="17" t="s">
        <v>160</v>
      </c>
      <c r="AS14" s="17" t="s">
        <v>160</v>
      </c>
      <c r="AT14" s="17" t="s">
        <v>160</v>
      </c>
      <c r="AU14" s="17" t="s">
        <v>160</v>
      </c>
      <c r="AV14" s="17" t="s">
        <v>160</v>
      </c>
      <c r="AW14" s="17" t="s">
        <v>160</v>
      </c>
      <c r="AX14" s="17" t="s">
        <v>160</v>
      </c>
      <c r="AY14" s="17" t="s">
        <v>160</v>
      </c>
      <c r="AZ14" s="17" t="s">
        <v>160</v>
      </c>
      <c r="BA14" s="17" t="s">
        <v>160</v>
      </c>
      <c r="BB14" s="17" t="s">
        <v>160</v>
      </c>
      <c r="BC14" s="17" t="s">
        <v>160</v>
      </c>
      <c r="BD14" s="17" t="s">
        <v>166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20"/>
    </row>
    <row r="15" spans="1:983" ht="20.100000000000001" customHeight="1">
      <c r="A15" s="8">
        <f t="shared" si="7"/>
        <v>6</v>
      </c>
      <c r="B15" s="72" t="s">
        <v>167</v>
      </c>
      <c r="C15" s="73">
        <v>1</v>
      </c>
      <c r="D15" s="73">
        <v>0</v>
      </c>
      <c r="E15" s="73" t="s">
        <v>168</v>
      </c>
      <c r="F15" s="73" t="s">
        <v>150</v>
      </c>
      <c r="G15" s="73" t="s">
        <v>169</v>
      </c>
      <c r="H15" s="74"/>
      <c r="I15" s="75" t="s">
        <v>170</v>
      </c>
      <c r="J15" s="76"/>
      <c r="K15" s="76"/>
      <c r="L15" s="76"/>
      <c r="M15" s="77" t="s">
        <v>171</v>
      </c>
      <c r="N15" s="78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 t="s">
        <v>168</v>
      </c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9"/>
    </row>
    <row r="16" spans="1:983" s="4" customFormat="1" ht="20.100000000000001" customHeight="1">
      <c r="A16" s="32"/>
      <c r="B16" s="99" t="s">
        <v>172</v>
      </c>
      <c r="C16" s="99"/>
      <c r="D16" s="99"/>
      <c r="E16" s="99"/>
      <c r="F16" s="99"/>
      <c r="G16" s="99"/>
      <c r="H16" s="99"/>
      <c r="I16" s="9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6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</row>
    <row r="17" spans="1:983" ht="20.100000000000001" customHeight="1">
      <c r="A17" s="8">
        <f>1+A15</f>
        <v>7</v>
      </c>
      <c r="B17" s="60" t="s">
        <v>173</v>
      </c>
      <c r="C17" s="51" t="s">
        <v>174</v>
      </c>
      <c r="D17" s="51" t="s">
        <v>175</v>
      </c>
      <c r="E17" s="51">
        <v>0</v>
      </c>
      <c r="F17" s="51">
        <v>1</v>
      </c>
      <c r="G17" s="51"/>
      <c r="H17" s="52"/>
      <c r="I17" s="61" t="s">
        <v>176</v>
      </c>
      <c r="J17" s="62"/>
      <c r="K17" s="62" t="s">
        <v>154</v>
      </c>
      <c r="L17" s="62"/>
      <c r="M17" s="49" t="s">
        <v>177</v>
      </c>
      <c r="N17" s="56" t="s">
        <v>178</v>
      </c>
      <c r="O17" s="17" t="s">
        <v>160</v>
      </c>
      <c r="P17" s="17" t="s">
        <v>160</v>
      </c>
      <c r="Q17" s="17" t="s">
        <v>160</v>
      </c>
      <c r="R17" s="17" t="s">
        <v>160</v>
      </c>
      <c r="S17" s="17" t="s">
        <v>160</v>
      </c>
      <c r="T17" s="17" t="s">
        <v>160</v>
      </c>
      <c r="U17" s="17" t="s">
        <v>160</v>
      </c>
      <c r="V17" s="17" t="s">
        <v>160</v>
      </c>
      <c r="W17" s="17" t="s">
        <v>160</v>
      </c>
      <c r="X17" s="17" t="s">
        <v>160</v>
      </c>
      <c r="Y17" s="17" t="s">
        <v>160</v>
      </c>
      <c r="Z17" s="17" t="s">
        <v>160</v>
      </c>
      <c r="AA17" s="17" t="s">
        <v>160</v>
      </c>
      <c r="AB17" s="17" t="s">
        <v>160</v>
      </c>
      <c r="AC17" s="17" t="s">
        <v>160</v>
      </c>
      <c r="AD17" s="17" t="s">
        <v>160</v>
      </c>
      <c r="AE17" s="17" t="s">
        <v>160</v>
      </c>
      <c r="AF17" s="17" t="s">
        <v>160</v>
      </c>
      <c r="AG17" s="17" t="s">
        <v>160</v>
      </c>
      <c r="AH17" s="17" t="s">
        <v>160</v>
      </c>
      <c r="AI17" s="17" t="s">
        <v>160</v>
      </c>
      <c r="AJ17" s="17" t="s">
        <v>160</v>
      </c>
      <c r="AK17" s="17" t="s">
        <v>160</v>
      </c>
      <c r="AL17" s="17" t="s">
        <v>160</v>
      </c>
      <c r="AM17" s="17" t="s">
        <v>160</v>
      </c>
      <c r="AN17" s="17" t="s">
        <v>160</v>
      </c>
      <c r="AO17" s="17" t="s">
        <v>160</v>
      </c>
      <c r="AP17" s="17" t="s">
        <v>160</v>
      </c>
      <c r="AQ17" s="17" t="s">
        <v>179</v>
      </c>
      <c r="AR17" s="17" t="s">
        <v>160</v>
      </c>
      <c r="AS17" s="17" t="s">
        <v>160</v>
      </c>
      <c r="AT17" s="17" t="s">
        <v>160</v>
      </c>
      <c r="AU17" s="17" t="s">
        <v>160</v>
      </c>
      <c r="AV17" s="17" t="s">
        <v>160</v>
      </c>
      <c r="AW17" s="17" t="s">
        <v>160</v>
      </c>
      <c r="AX17" s="17" t="s">
        <v>160</v>
      </c>
      <c r="AY17" s="17" t="s">
        <v>160</v>
      </c>
      <c r="AZ17" s="17" t="s">
        <v>160</v>
      </c>
      <c r="BA17" s="17" t="s">
        <v>160</v>
      </c>
      <c r="BB17" s="17" t="s">
        <v>160</v>
      </c>
      <c r="BC17" s="17" t="s">
        <v>160</v>
      </c>
      <c r="BD17" s="17" t="s">
        <v>166</v>
      </c>
      <c r="BE17" s="17" t="s">
        <v>180</v>
      </c>
      <c r="BF17" s="17" t="s">
        <v>180</v>
      </c>
      <c r="BG17" s="17" t="s">
        <v>180</v>
      </c>
      <c r="BH17" s="17" t="s">
        <v>180</v>
      </c>
      <c r="BI17" s="17" t="s">
        <v>180</v>
      </c>
      <c r="BJ17" s="17" t="s">
        <v>180</v>
      </c>
      <c r="BK17" s="17" t="s">
        <v>180</v>
      </c>
      <c r="BL17" s="17" t="s">
        <v>180</v>
      </c>
      <c r="BM17" s="17" t="s">
        <v>180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 t="s">
        <v>180</v>
      </c>
      <c r="BX17" s="17" t="s">
        <v>180</v>
      </c>
      <c r="BY17" s="17"/>
      <c r="BZ17" s="17"/>
      <c r="CA17" s="18"/>
    </row>
    <row r="18" spans="1:983" ht="20.100000000000001" customHeight="1">
      <c r="A18" s="8">
        <f>1+A17</f>
        <v>8</v>
      </c>
      <c r="B18" s="72" t="s">
        <v>173</v>
      </c>
      <c r="C18" s="73" t="s">
        <v>174</v>
      </c>
      <c r="D18" s="73" t="s">
        <v>175</v>
      </c>
      <c r="E18" s="73">
        <v>0</v>
      </c>
      <c r="F18" s="73">
        <v>2</v>
      </c>
      <c r="G18" s="73"/>
      <c r="H18" s="74"/>
      <c r="I18" s="75" t="s">
        <v>176</v>
      </c>
      <c r="J18" s="76"/>
      <c r="K18" s="76" t="s">
        <v>154</v>
      </c>
      <c r="L18" s="76"/>
      <c r="M18" s="77" t="s">
        <v>181</v>
      </c>
      <c r="N18" s="78" t="s">
        <v>178</v>
      </c>
      <c r="O18" s="71" t="s">
        <v>160</v>
      </c>
      <c r="P18" s="71" t="s">
        <v>160</v>
      </c>
      <c r="Q18" s="71" t="s">
        <v>160</v>
      </c>
      <c r="R18" s="71" t="s">
        <v>160</v>
      </c>
      <c r="S18" s="71" t="s">
        <v>160</v>
      </c>
      <c r="T18" s="71" t="s">
        <v>160</v>
      </c>
      <c r="U18" s="71" t="s">
        <v>160</v>
      </c>
      <c r="V18" s="71" t="s">
        <v>160</v>
      </c>
      <c r="W18" s="71" t="s">
        <v>160</v>
      </c>
      <c r="X18" s="71" t="s">
        <v>160</v>
      </c>
      <c r="Y18" s="71" t="s">
        <v>160</v>
      </c>
      <c r="Z18" s="71" t="s">
        <v>160</v>
      </c>
      <c r="AA18" s="71" t="s">
        <v>160</v>
      </c>
      <c r="AB18" s="71" t="s">
        <v>160</v>
      </c>
      <c r="AC18" s="71" t="s">
        <v>160</v>
      </c>
      <c r="AD18" s="71" t="s">
        <v>160</v>
      </c>
      <c r="AE18" s="71" t="s">
        <v>160</v>
      </c>
      <c r="AF18" s="71" t="s">
        <v>160</v>
      </c>
      <c r="AG18" s="71" t="s">
        <v>160</v>
      </c>
      <c r="AH18" s="71" t="s">
        <v>160</v>
      </c>
      <c r="AI18" s="71" t="s">
        <v>160</v>
      </c>
      <c r="AJ18" s="71" t="s">
        <v>160</v>
      </c>
      <c r="AK18" s="71" t="s">
        <v>160</v>
      </c>
      <c r="AL18" s="71" t="s">
        <v>160</v>
      </c>
      <c r="AM18" s="71" t="s">
        <v>160</v>
      </c>
      <c r="AN18" s="71" t="s">
        <v>160</v>
      </c>
      <c r="AO18" s="71" t="s">
        <v>160</v>
      </c>
      <c r="AP18" s="71" t="s">
        <v>160</v>
      </c>
      <c r="AQ18" s="71" t="s">
        <v>179</v>
      </c>
      <c r="AR18" s="71" t="s">
        <v>160</v>
      </c>
      <c r="AS18" s="71" t="s">
        <v>160</v>
      </c>
      <c r="AT18" s="71" t="s">
        <v>160</v>
      </c>
      <c r="AU18" s="71" t="s">
        <v>160</v>
      </c>
      <c r="AV18" s="71" t="s">
        <v>160</v>
      </c>
      <c r="AW18" s="71" t="s">
        <v>160</v>
      </c>
      <c r="AX18" s="71" t="s">
        <v>160</v>
      </c>
      <c r="AY18" s="71" t="s">
        <v>160</v>
      </c>
      <c r="AZ18" s="71" t="s">
        <v>160</v>
      </c>
      <c r="BA18" s="71" t="s">
        <v>160</v>
      </c>
      <c r="BB18" s="71" t="s">
        <v>160</v>
      </c>
      <c r="BC18" s="71" t="s">
        <v>160</v>
      </c>
      <c r="BD18" s="71" t="s">
        <v>166</v>
      </c>
      <c r="BE18" s="71" t="s">
        <v>180</v>
      </c>
      <c r="BF18" s="71" t="s">
        <v>180</v>
      </c>
      <c r="BG18" s="71" t="s">
        <v>180</v>
      </c>
      <c r="BH18" s="71" t="s">
        <v>180</v>
      </c>
      <c r="BI18" s="71" t="s">
        <v>180</v>
      </c>
      <c r="BJ18" s="71" t="s">
        <v>180</v>
      </c>
      <c r="BK18" s="71" t="s">
        <v>180</v>
      </c>
      <c r="BL18" s="71" t="s">
        <v>180</v>
      </c>
      <c r="BM18" s="71" t="s">
        <v>180</v>
      </c>
      <c r="BN18" s="71"/>
      <c r="BO18" s="71"/>
      <c r="BP18" s="71"/>
      <c r="BQ18" s="71"/>
      <c r="BR18" s="71"/>
      <c r="BS18" s="71"/>
      <c r="BT18" s="71"/>
      <c r="BU18" s="71"/>
      <c r="BV18" s="71"/>
      <c r="BW18" s="71" t="s">
        <v>180</v>
      </c>
      <c r="BX18" s="71" t="s">
        <v>180</v>
      </c>
      <c r="BY18" s="71"/>
      <c r="BZ18" s="71"/>
      <c r="CA18" s="79"/>
    </row>
    <row r="19" spans="1:983" ht="20.100000000000001" customHeight="1">
      <c r="A19" s="8">
        <f t="shared" ref="A19:A92" si="8">1+A18</f>
        <v>9</v>
      </c>
      <c r="B19" s="60" t="s">
        <v>173</v>
      </c>
      <c r="C19" s="51" t="s">
        <v>174</v>
      </c>
      <c r="D19" s="51" t="s">
        <v>175</v>
      </c>
      <c r="E19" s="51">
        <v>0</v>
      </c>
      <c r="F19" s="51" t="s">
        <v>180</v>
      </c>
      <c r="G19" s="51"/>
      <c r="H19" s="52"/>
      <c r="I19" s="61" t="s">
        <v>176</v>
      </c>
      <c r="J19" s="62"/>
      <c r="K19" s="62" t="s">
        <v>154</v>
      </c>
      <c r="L19" s="62"/>
      <c r="M19" s="49" t="s">
        <v>182</v>
      </c>
      <c r="N19" s="56" t="s">
        <v>178</v>
      </c>
      <c r="O19" s="17" t="s">
        <v>160</v>
      </c>
      <c r="P19" s="56" t="s">
        <v>160</v>
      </c>
      <c r="Q19" s="17" t="s">
        <v>160</v>
      </c>
      <c r="R19" s="17" t="s">
        <v>160</v>
      </c>
      <c r="S19" s="17" t="s">
        <v>160</v>
      </c>
      <c r="T19" s="17" t="s">
        <v>160</v>
      </c>
      <c r="U19" s="17" t="s">
        <v>160</v>
      </c>
      <c r="V19" s="17" t="s">
        <v>160</v>
      </c>
      <c r="W19" s="17" t="s">
        <v>160</v>
      </c>
      <c r="X19" s="17" t="s">
        <v>160</v>
      </c>
      <c r="Y19" s="17" t="s">
        <v>160</v>
      </c>
      <c r="Z19" s="17" t="s">
        <v>160</v>
      </c>
      <c r="AA19" s="17" t="s">
        <v>160</v>
      </c>
      <c r="AB19" s="17" t="s">
        <v>160</v>
      </c>
      <c r="AC19" s="17" t="s">
        <v>160</v>
      </c>
      <c r="AD19" s="17" t="s">
        <v>160</v>
      </c>
      <c r="AE19" s="17" t="s">
        <v>160</v>
      </c>
      <c r="AF19" s="17" t="s">
        <v>160</v>
      </c>
      <c r="AG19" s="17" t="s">
        <v>160</v>
      </c>
      <c r="AH19" s="17" t="s">
        <v>160</v>
      </c>
      <c r="AI19" s="17" t="s">
        <v>160</v>
      </c>
      <c r="AJ19" s="17" t="s">
        <v>160</v>
      </c>
      <c r="AK19" s="17" t="s">
        <v>160</v>
      </c>
      <c r="AL19" s="17" t="s">
        <v>160</v>
      </c>
      <c r="AM19" s="17" t="s">
        <v>160</v>
      </c>
      <c r="AN19" s="17" t="s">
        <v>160</v>
      </c>
      <c r="AO19" s="17" t="s">
        <v>160</v>
      </c>
      <c r="AP19" s="17" t="s">
        <v>160</v>
      </c>
      <c r="AQ19" s="17" t="s">
        <v>179</v>
      </c>
      <c r="AR19" s="17" t="s">
        <v>160</v>
      </c>
      <c r="AS19" s="17" t="s">
        <v>160</v>
      </c>
      <c r="AT19" s="17" t="s">
        <v>160</v>
      </c>
      <c r="AU19" s="17" t="s">
        <v>160</v>
      </c>
      <c r="AV19" s="17" t="s">
        <v>160</v>
      </c>
      <c r="AW19" s="17" t="s">
        <v>160</v>
      </c>
      <c r="AX19" s="17" t="s">
        <v>160</v>
      </c>
      <c r="AY19" s="17" t="s">
        <v>160</v>
      </c>
      <c r="AZ19" s="17" t="s">
        <v>160</v>
      </c>
      <c r="BA19" s="17" t="s">
        <v>160</v>
      </c>
      <c r="BB19" s="17" t="s">
        <v>160</v>
      </c>
      <c r="BC19" s="17" t="s">
        <v>160</v>
      </c>
      <c r="BD19" s="17" t="s">
        <v>166</v>
      </c>
      <c r="BE19" s="17" t="s">
        <v>180</v>
      </c>
      <c r="BF19" s="17" t="s">
        <v>180</v>
      </c>
      <c r="BG19" s="17" t="s">
        <v>180</v>
      </c>
      <c r="BH19" s="17" t="s">
        <v>180</v>
      </c>
      <c r="BI19" s="17" t="s">
        <v>180</v>
      </c>
      <c r="BJ19" s="17" t="s">
        <v>180</v>
      </c>
      <c r="BK19" s="17" t="s">
        <v>180</v>
      </c>
      <c r="BL19" s="17" t="s">
        <v>180</v>
      </c>
      <c r="BM19" s="17" t="s">
        <v>180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 t="s">
        <v>180</v>
      </c>
      <c r="BX19" s="17" t="s">
        <v>180</v>
      </c>
      <c r="BY19" s="17"/>
      <c r="BZ19" s="17"/>
      <c r="CA19" s="18"/>
    </row>
    <row r="20" spans="1:983" ht="20.100000000000001" customHeight="1">
      <c r="A20" s="8">
        <f t="shared" si="8"/>
        <v>10</v>
      </c>
      <c r="B20" s="72" t="s">
        <v>173</v>
      </c>
      <c r="C20" s="73" t="s">
        <v>174</v>
      </c>
      <c r="D20" s="73" t="s">
        <v>175</v>
      </c>
      <c r="E20" s="73">
        <v>0</v>
      </c>
      <c r="F20" s="73" t="s">
        <v>183</v>
      </c>
      <c r="G20" s="73"/>
      <c r="H20" s="74"/>
      <c r="I20" s="75" t="s">
        <v>176</v>
      </c>
      <c r="J20" s="76"/>
      <c r="K20" s="76" t="s">
        <v>154</v>
      </c>
      <c r="L20" s="76"/>
      <c r="M20" s="77" t="s">
        <v>184</v>
      </c>
      <c r="N20" s="78" t="s">
        <v>178</v>
      </c>
      <c r="O20" s="71" t="s">
        <v>160</v>
      </c>
      <c r="P20" s="71" t="s">
        <v>160</v>
      </c>
      <c r="Q20" s="71" t="s">
        <v>160</v>
      </c>
      <c r="R20" s="71" t="s">
        <v>160</v>
      </c>
      <c r="S20" s="71" t="s">
        <v>160</v>
      </c>
      <c r="T20" s="71" t="s">
        <v>160</v>
      </c>
      <c r="U20" s="71" t="s">
        <v>160</v>
      </c>
      <c r="V20" s="71" t="s">
        <v>160</v>
      </c>
      <c r="W20" s="71" t="s">
        <v>160</v>
      </c>
      <c r="X20" s="71" t="s">
        <v>160</v>
      </c>
      <c r="Y20" s="71" t="s">
        <v>160</v>
      </c>
      <c r="Z20" s="71" t="s">
        <v>160</v>
      </c>
      <c r="AA20" s="71" t="s">
        <v>160</v>
      </c>
      <c r="AB20" s="71" t="s">
        <v>160</v>
      </c>
      <c r="AC20" s="71" t="s">
        <v>160</v>
      </c>
      <c r="AD20" s="71" t="s">
        <v>160</v>
      </c>
      <c r="AE20" s="71" t="s">
        <v>160</v>
      </c>
      <c r="AF20" s="71" t="s">
        <v>160</v>
      </c>
      <c r="AG20" s="71" t="s">
        <v>160</v>
      </c>
      <c r="AH20" s="71" t="s">
        <v>160</v>
      </c>
      <c r="AI20" s="71" t="s">
        <v>160</v>
      </c>
      <c r="AJ20" s="71" t="s">
        <v>160</v>
      </c>
      <c r="AK20" s="71" t="s">
        <v>160</v>
      </c>
      <c r="AL20" s="71" t="s">
        <v>160</v>
      </c>
      <c r="AM20" s="71" t="s">
        <v>160</v>
      </c>
      <c r="AN20" s="71" t="s">
        <v>160</v>
      </c>
      <c r="AO20" s="71" t="s">
        <v>160</v>
      </c>
      <c r="AP20" s="71" t="s">
        <v>160</v>
      </c>
      <c r="AQ20" s="71" t="s">
        <v>179</v>
      </c>
      <c r="AR20" s="71" t="s">
        <v>160</v>
      </c>
      <c r="AS20" s="71" t="s">
        <v>160</v>
      </c>
      <c r="AT20" s="71" t="s">
        <v>160</v>
      </c>
      <c r="AU20" s="71" t="s">
        <v>160</v>
      </c>
      <c r="AV20" s="71" t="s">
        <v>160</v>
      </c>
      <c r="AW20" s="71" t="s">
        <v>160</v>
      </c>
      <c r="AX20" s="71" t="s">
        <v>160</v>
      </c>
      <c r="AY20" s="71" t="s">
        <v>160</v>
      </c>
      <c r="AZ20" s="71" t="s">
        <v>160</v>
      </c>
      <c r="BA20" s="71" t="s">
        <v>160</v>
      </c>
      <c r="BB20" s="71" t="s">
        <v>160</v>
      </c>
      <c r="BC20" s="71" t="s">
        <v>160</v>
      </c>
      <c r="BD20" s="71" t="s">
        <v>166</v>
      </c>
      <c r="BE20" s="71" t="s">
        <v>180</v>
      </c>
      <c r="BF20" s="71" t="s">
        <v>180</v>
      </c>
      <c r="BG20" s="71" t="s">
        <v>180</v>
      </c>
      <c r="BH20" s="71" t="s">
        <v>180</v>
      </c>
      <c r="BI20" s="71" t="s">
        <v>180</v>
      </c>
      <c r="BJ20" s="71" t="s">
        <v>180</v>
      </c>
      <c r="BK20" s="71" t="s">
        <v>180</v>
      </c>
      <c r="BL20" s="71" t="s">
        <v>180</v>
      </c>
      <c r="BM20" s="71" t="s">
        <v>180</v>
      </c>
      <c r="BN20" s="71"/>
      <c r="BO20" s="71"/>
      <c r="BP20" s="71"/>
      <c r="BQ20" s="71"/>
      <c r="BR20" s="71"/>
      <c r="BS20" s="71"/>
      <c r="BT20" s="71"/>
      <c r="BU20" s="71"/>
      <c r="BV20" s="71"/>
      <c r="BW20" s="71" t="s">
        <v>180</v>
      </c>
      <c r="BX20" s="71" t="s">
        <v>180</v>
      </c>
      <c r="BY20" s="71"/>
      <c r="BZ20" s="71"/>
      <c r="CA20" s="79"/>
    </row>
    <row r="21" spans="1:983" ht="20.100000000000001" customHeight="1">
      <c r="A21" s="8">
        <f t="shared" si="8"/>
        <v>11</v>
      </c>
      <c r="B21" s="60" t="s">
        <v>173</v>
      </c>
      <c r="C21" s="51" t="s">
        <v>174</v>
      </c>
      <c r="D21" s="51" t="s">
        <v>175</v>
      </c>
      <c r="E21" s="51">
        <v>0</v>
      </c>
      <c r="F21" s="51" t="s">
        <v>160</v>
      </c>
      <c r="G21" s="51"/>
      <c r="H21" s="52"/>
      <c r="I21" s="61" t="s">
        <v>176</v>
      </c>
      <c r="J21" s="62"/>
      <c r="K21" s="62" t="s">
        <v>154</v>
      </c>
      <c r="L21" s="62"/>
      <c r="M21" s="49" t="s">
        <v>185</v>
      </c>
      <c r="N21" s="56" t="s">
        <v>178</v>
      </c>
      <c r="O21" s="17" t="s">
        <v>160</v>
      </c>
      <c r="P21" s="56" t="s">
        <v>160</v>
      </c>
      <c r="Q21" s="17" t="s">
        <v>160</v>
      </c>
      <c r="R21" s="17" t="s">
        <v>160</v>
      </c>
      <c r="S21" s="17" t="s">
        <v>160</v>
      </c>
      <c r="T21" s="17" t="s">
        <v>160</v>
      </c>
      <c r="U21" s="17" t="s">
        <v>160</v>
      </c>
      <c r="V21" s="17" t="s">
        <v>160</v>
      </c>
      <c r="W21" s="17" t="s">
        <v>160</v>
      </c>
      <c r="X21" s="17" t="s">
        <v>160</v>
      </c>
      <c r="Y21" s="17" t="s">
        <v>160</v>
      </c>
      <c r="Z21" s="17" t="s">
        <v>160</v>
      </c>
      <c r="AA21" s="17" t="s">
        <v>160</v>
      </c>
      <c r="AB21" s="17" t="s">
        <v>160</v>
      </c>
      <c r="AC21" s="17" t="s">
        <v>160</v>
      </c>
      <c r="AD21" s="17" t="s">
        <v>160</v>
      </c>
      <c r="AE21" s="17" t="s">
        <v>160</v>
      </c>
      <c r="AF21" s="17" t="s">
        <v>160</v>
      </c>
      <c r="AG21" s="17" t="s">
        <v>160</v>
      </c>
      <c r="AH21" s="17" t="s">
        <v>160</v>
      </c>
      <c r="AI21" s="17" t="s">
        <v>160</v>
      </c>
      <c r="AJ21" s="17" t="s">
        <v>160</v>
      </c>
      <c r="AK21" s="17" t="s">
        <v>160</v>
      </c>
      <c r="AL21" s="17" t="s">
        <v>160</v>
      </c>
      <c r="AM21" s="17" t="s">
        <v>160</v>
      </c>
      <c r="AN21" s="17" t="s">
        <v>160</v>
      </c>
      <c r="AO21" s="17" t="s">
        <v>160</v>
      </c>
      <c r="AP21" s="17" t="s">
        <v>160</v>
      </c>
      <c r="AQ21" s="17" t="s">
        <v>179</v>
      </c>
      <c r="AR21" s="17" t="s">
        <v>160</v>
      </c>
      <c r="AS21" s="17" t="s">
        <v>160</v>
      </c>
      <c r="AT21" s="17" t="s">
        <v>160</v>
      </c>
      <c r="AU21" s="17" t="s">
        <v>160</v>
      </c>
      <c r="AV21" s="17" t="s">
        <v>160</v>
      </c>
      <c r="AW21" s="17" t="s">
        <v>160</v>
      </c>
      <c r="AX21" s="17" t="s">
        <v>160</v>
      </c>
      <c r="AY21" s="17" t="s">
        <v>160</v>
      </c>
      <c r="AZ21" s="17" t="s">
        <v>160</v>
      </c>
      <c r="BA21" s="17" t="s">
        <v>160</v>
      </c>
      <c r="BB21" s="17" t="s">
        <v>160</v>
      </c>
      <c r="BC21" s="17" t="s">
        <v>160</v>
      </c>
      <c r="BD21" s="17" t="s">
        <v>166</v>
      </c>
      <c r="BE21" s="17" t="s">
        <v>180</v>
      </c>
      <c r="BF21" s="17" t="s">
        <v>180</v>
      </c>
      <c r="BG21" s="17" t="s">
        <v>180</v>
      </c>
      <c r="BH21" s="17" t="s">
        <v>180</v>
      </c>
      <c r="BI21" s="17" t="s">
        <v>180</v>
      </c>
      <c r="BJ21" s="17" t="s">
        <v>180</v>
      </c>
      <c r="BK21" s="17" t="s">
        <v>180</v>
      </c>
      <c r="BL21" s="17" t="s">
        <v>180</v>
      </c>
      <c r="BM21" s="17" t="s">
        <v>180</v>
      </c>
      <c r="BN21" s="17"/>
      <c r="BO21" s="17"/>
      <c r="BP21" s="17"/>
      <c r="BQ21" s="17"/>
      <c r="BR21" s="17"/>
      <c r="BS21" s="17"/>
      <c r="BT21" s="17"/>
      <c r="BU21" s="17"/>
      <c r="BV21" s="17"/>
      <c r="BW21" s="17" t="s">
        <v>180</v>
      </c>
      <c r="BX21" s="17" t="s">
        <v>180</v>
      </c>
      <c r="BY21" s="17"/>
      <c r="BZ21" s="17"/>
      <c r="CA21" s="18"/>
    </row>
    <row r="22" spans="1:983" ht="20.100000000000001" customHeight="1">
      <c r="A22" s="8">
        <f t="shared" si="8"/>
        <v>12</v>
      </c>
      <c r="B22" s="72" t="s">
        <v>173</v>
      </c>
      <c r="C22" s="73" t="s">
        <v>174</v>
      </c>
      <c r="D22" s="73" t="s">
        <v>175</v>
      </c>
      <c r="E22" s="73">
        <v>0</v>
      </c>
      <c r="F22" s="73" t="s">
        <v>186</v>
      </c>
      <c r="G22" s="73"/>
      <c r="H22" s="74"/>
      <c r="I22" s="75" t="s">
        <v>176</v>
      </c>
      <c r="J22" s="76"/>
      <c r="K22" s="76" t="s">
        <v>154</v>
      </c>
      <c r="L22" s="76"/>
      <c r="M22" s="77" t="s">
        <v>187</v>
      </c>
      <c r="N22" s="78" t="s">
        <v>178</v>
      </c>
      <c r="O22" s="71" t="s">
        <v>160</v>
      </c>
      <c r="P22" s="71" t="s">
        <v>160</v>
      </c>
      <c r="Q22" s="71" t="s">
        <v>160</v>
      </c>
      <c r="R22" s="71" t="s">
        <v>160</v>
      </c>
      <c r="S22" s="71" t="s">
        <v>160</v>
      </c>
      <c r="T22" s="71" t="s">
        <v>160</v>
      </c>
      <c r="U22" s="71" t="s">
        <v>160</v>
      </c>
      <c r="V22" s="71" t="s">
        <v>160</v>
      </c>
      <c r="W22" s="71" t="s">
        <v>160</v>
      </c>
      <c r="X22" s="71" t="s">
        <v>160</v>
      </c>
      <c r="Y22" s="71" t="s">
        <v>160</v>
      </c>
      <c r="Z22" s="71" t="s">
        <v>160</v>
      </c>
      <c r="AA22" s="71" t="s">
        <v>160</v>
      </c>
      <c r="AB22" s="71" t="s">
        <v>160</v>
      </c>
      <c r="AC22" s="71" t="s">
        <v>160</v>
      </c>
      <c r="AD22" s="71" t="s">
        <v>160</v>
      </c>
      <c r="AE22" s="71" t="s">
        <v>160</v>
      </c>
      <c r="AF22" s="71" t="s">
        <v>160</v>
      </c>
      <c r="AG22" s="71" t="s">
        <v>160</v>
      </c>
      <c r="AH22" s="71" t="s">
        <v>160</v>
      </c>
      <c r="AI22" s="71" t="s">
        <v>160</v>
      </c>
      <c r="AJ22" s="71" t="s">
        <v>160</v>
      </c>
      <c r="AK22" s="71" t="s">
        <v>160</v>
      </c>
      <c r="AL22" s="71" t="s">
        <v>160</v>
      </c>
      <c r="AM22" s="71" t="s">
        <v>160</v>
      </c>
      <c r="AN22" s="71" t="s">
        <v>160</v>
      </c>
      <c r="AO22" s="71" t="s">
        <v>160</v>
      </c>
      <c r="AP22" s="71" t="s">
        <v>160</v>
      </c>
      <c r="AQ22" s="71" t="s">
        <v>179</v>
      </c>
      <c r="AR22" s="71" t="s">
        <v>160</v>
      </c>
      <c r="AS22" s="71" t="s">
        <v>160</v>
      </c>
      <c r="AT22" s="71" t="s">
        <v>160</v>
      </c>
      <c r="AU22" s="71" t="s">
        <v>160</v>
      </c>
      <c r="AV22" s="71" t="s">
        <v>160</v>
      </c>
      <c r="AW22" s="71" t="s">
        <v>160</v>
      </c>
      <c r="AX22" s="71" t="s">
        <v>160</v>
      </c>
      <c r="AY22" s="71" t="s">
        <v>160</v>
      </c>
      <c r="AZ22" s="71" t="s">
        <v>160</v>
      </c>
      <c r="BA22" s="71" t="s">
        <v>160</v>
      </c>
      <c r="BB22" s="71" t="s">
        <v>160</v>
      </c>
      <c r="BC22" s="71" t="s">
        <v>160</v>
      </c>
      <c r="BD22" s="71" t="s">
        <v>166</v>
      </c>
      <c r="BE22" s="71" t="s">
        <v>180</v>
      </c>
      <c r="BF22" s="71" t="s">
        <v>180</v>
      </c>
      <c r="BG22" s="71" t="s">
        <v>180</v>
      </c>
      <c r="BH22" s="71" t="s">
        <v>180</v>
      </c>
      <c r="BI22" s="71" t="s">
        <v>180</v>
      </c>
      <c r="BJ22" s="71" t="s">
        <v>180</v>
      </c>
      <c r="BK22" s="71" t="s">
        <v>180</v>
      </c>
      <c r="BL22" s="71" t="s">
        <v>180</v>
      </c>
      <c r="BM22" s="71" t="s">
        <v>180</v>
      </c>
      <c r="BN22" s="71"/>
      <c r="BO22" s="71"/>
      <c r="BP22" s="71"/>
      <c r="BQ22" s="71"/>
      <c r="BR22" s="71"/>
      <c r="BS22" s="71"/>
      <c r="BT22" s="71"/>
      <c r="BU22" s="71"/>
      <c r="BV22" s="71"/>
      <c r="BW22" s="71" t="s">
        <v>180</v>
      </c>
      <c r="BX22" s="71" t="s">
        <v>180</v>
      </c>
      <c r="BY22" s="71"/>
      <c r="BZ22" s="71"/>
      <c r="CA22" s="79"/>
    </row>
    <row r="23" spans="1:983" ht="20.100000000000001" customHeight="1">
      <c r="A23" s="8">
        <f t="shared" si="8"/>
        <v>13</v>
      </c>
      <c r="B23" s="60" t="s">
        <v>173</v>
      </c>
      <c r="C23" s="51" t="s">
        <v>174</v>
      </c>
      <c r="D23" s="51" t="s">
        <v>175</v>
      </c>
      <c r="E23" s="51">
        <v>0</v>
      </c>
      <c r="F23" s="51" t="s">
        <v>174</v>
      </c>
      <c r="G23" s="51"/>
      <c r="H23" s="52"/>
      <c r="I23" s="61" t="s">
        <v>176</v>
      </c>
      <c r="J23" s="62"/>
      <c r="K23" s="62" t="s">
        <v>154</v>
      </c>
      <c r="L23" s="62"/>
      <c r="M23" s="49" t="s">
        <v>188</v>
      </c>
      <c r="N23" s="56" t="s">
        <v>178</v>
      </c>
      <c r="O23" s="17" t="s">
        <v>160</v>
      </c>
      <c r="P23" s="56" t="s">
        <v>160</v>
      </c>
      <c r="Q23" s="17" t="s">
        <v>160</v>
      </c>
      <c r="R23" s="17" t="s">
        <v>160</v>
      </c>
      <c r="S23" s="17" t="s">
        <v>160</v>
      </c>
      <c r="T23" s="17" t="s">
        <v>160</v>
      </c>
      <c r="U23" s="17" t="s">
        <v>160</v>
      </c>
      <c r="V23" s="17" t="s">
        <v>160</v>
      </c>
      <c r="W23" s="17" t="s">
        <v>160</v>
      </c>
      <c r="X23" s="17" t="s">
        <v>160</v>
      </c>
      <c r="Y23" s="17" t="s">
        <v>160</v>
      </c>
      <c r="Z23" s="17" t="s">
        <v>160</v>
      </c>
      <c r="AA23" s="17" t="s">
        <v>160</v>
      </c>
      <c r="AB23" s="17" t="s">
        <v>160</v>
      </c>
      <c r="AC23" s="17" t="s">
        <v>160</v>
      </c>
      <c r="AD23" s="17" t="s">
        <v>160</v>
      </c>
      <c r="AE23" s="17" t="s">
        <v>160</v>
      </c>
      <c r="AF23" s="17" t="s">
        <v>160</v>
      </c>
      <c r="AG23" s="17" t="s">
        <v>160</v>
      </c>
      <c r="AH23" s="17" t="s">
        <v>160</v>
      </c>
      <c r="AI23" s="17" t="s">
        <v>160</v>
      </c>
      <c r="AJ23" s="17" t="s">
        <v>160</v>
      </c>
      <c r="AK23" s="17" t="s">
        <v>160</v>
      </c>
      <c r="AL23" s="17" t="s">
        <v>160</v>
      </c>
      <c r="AM23" s="17" t="s">
        <v>160</v>
      </c>
      <c r="AN23" s="17" t="s">
        <v>160</v>
      </c>
      <c r="AO23" s="17" t="s">
        <v>160</v>
      </c>
      <c r="AP23" s="17" t="s">
        <v>160</v>
      </c>
      <c r="AQ23" s="17" t="s">
        <v>179</v>
      </c>
      <c r="AR23" s="17" t="s">
        <v>160</v>
      </c>
      <c r="AS23" s="17" t="s">
        <v>160</v>
      </c>
      <c r="AT23" s="17" t="s">
        <v>160</v>
      </c>
      <c r="AU23" s="17" t="s">
        <v>160</v>
      </c>
      <c r="AV23" s="17" t="s">
        <v>160</v>
      </c>
      <c r="AW23" s="17" t="s">
        <v>160</v>
      </c>
      <c r="AX23" s="17" t="s">
        <v>160</v>
      </c>
      <c r="AY23" s="17" t="s">
        <v>160</v>
      </c>
      <c r="AZ23" s="17" t="s">
        <v>160</v>
      </c>
      <c r="BA23" s="17" t="s">
        <v>160</v>
      </c>
      <c r="BB23" s="17" t="s">
        <v>160</v>
      </c>
      <c r="BC23" s="17" t="s">
        <v>160</v>
      </c>
      <c r="BD23" s="17" t="s">
        <v>166</v>
      </c>
      <c r="BE23" s="17" t="s">
        <v>180</v>
      </c>
      <c r="BF23" s="17" t="s">
        <v>180</v>
      </c>
      <c r="BG23" s="17" t="s">
        <v>180</v>
      </c>
      <c r="BH23" s="17" t="s">
        <v>180</v>
      </c>
      <c r="BI23" s="17" t="s">
        <v>180</v>
      </c>
      <c r="BJ23" s="17" t="s">
        <v>180</v>
      </c>
      <c r="BK23" s="17" t="s">
        <v>180</v>
      </c>
      <c r="BL23" s="17" t="s">
        <v>180</v>
      </c>
      <c r="BM23" s="17" t="s">
        <v>180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 t="s">
        <v>180</v>
      </c>
      <c r="BX23" s="17" t="s">
        <v>180</v>
      </c>
      <c r="BY23" s="17"/>
      <c r="BZ23" s="17"/>
      <c r="CA23" s="18"/>
    </row>
    <row r="24" spans="1:983" ht="20.100000000000001" customHeight="1">
      <c r="A24" s="8">
        <f t="shared" si="8"/>
        <v>14</v>
      </c>
      <c r="B24" s="72" t="s">
        <v>173</v>
      </c>
      <c r="C24" s="73" t="s">
        <v>174</v>
      </c>
      <c r="D24" s="73" t="s">
        <v>175</v>
      </c>
      <c r="E24" s="73" t="s">
        <v>169</v>
      </c>
      <c r="F24" s="73" t="s">
        <v>189</v>
      </c>
      <c r="G24" s="73">
        <v>1</v>
      </c>
      <c r="H24" s="74"/>
      <c r="I24" s="75" t="s">
        <v>176</v>
      </c>
      <c r="J24" s="76"/>
      <c r="K24" s="76" t="s">
        <v>154</v>
      </c>
      <c r="L24" s="76"/>
      <c r="M24" s="77" t="s">
        <v>190</v>
      </c>
      <c r="N24" s="78" t="s">
        <v>178</v>
      </c>
      <c r="O24" s="71" t="s">
        <v>160</v>
      </c>
      <c r="P24" s="71" t="s">
        <v>160</v>
      </c>
      <c r="Q24" s="71" t="s">
        <v>160</v>
      </c>
      <c r="R24" s="71" t="s">
        <v>160</v>
      </c>
      <c r="S24" s="71" t="s">
        <v>160</v>
      </c>
      <c r="T24" s="71" t="s">
        <v>160</v>
      </c>
      <c r="U24" s="71" t="s">
        <v>160</v>
      </c>
      <c r="V24" s="71" t="s">
        <v>160</v>
      </c>
      <c r="W24" s="71" t="s">
        <v>160</v>
      </c>
      <c r="X24" s="71" t="s">
        <v>160</v>
      </c>
      <c r="Y24" s="71" t="s">
        <v>160</v>
      </c>
      <c r="Z24" s="71" t="s">
        <v>160</v>
      </c>
      <c r="AA24" s="71" t="s">
        <v>160</v>
      </c>
      <c r="AB24" s="71" t="s">
        <v>160</v>
      </c>
      <c r="AC24" s="71" t="s">
        <v>160</v>
      </c>
      <c r="AD24" s="71" t="s">
        <v>160</v>
      </c>
      <c r="AE24" s="71" t="s">
        <v>160</v>
      </c>
      <c r="AF24" s="71" t="s">
        <v>160</v>
      </c>
      <c r="AG24" s="71" t="s">
        <v>160</v>
      </c>
      <c r="AH24" s="71" t="s">
        <v>160</v>
      </c>
      <c r="AI24" s="71" t="s">
        <v>160</v>
      </c>
      <c r="AJ24" s="71" t="s">
        <v>160</v>
      </c>
      <c r="AK24" s="71" t="s">
        <v>160</v>
      </c>
      <c r="AL24" s="71" t="s">
        <v>160</v>
      </c>
      <c r="AM24" s="71" t="s">
        <v>160</v>
      </c>
      <c r="AN24" s="71" t="s">
        <v>160</v>
      </c>
      <c r="AO24" s="71" t="s">
        <v>160</v>
      </c>
      <c r="AP24" s="71" t="s">
        <v>160</v>
      </c>
      <c r="AQ24" s="71" t="s">
        <v>179</v>
      </c>
      <c r="AR24" s="71" t="s">
        <v>160</v>
      </c>
      <c r="AS24" s="71" t="s">
        <v>160</v>
      </c>
      <c r="AT24" s="71" t="s">
        <v>160</v>
      </c>
      <c r="AU24" s="71" t="s">
        <v>160</v>
      </c>
      <c r="AV24" s="71" t="s">
        <v>160</v>
      </c>
      <c r="AW24" s="71" t="s">
        <v>160</v>
      </c>
      <c r="AX24" s="71" t="s">
        <v>160</v>
      </c>
      <c r="AY24" s="71" t="s">
        <v>160</v>
      </c>
      <c r="AZ24" s="71" t="s">
        <v>160</v>
      </c>
      <c r="BA24" s="71" t="s">
        <v>160</v>
      </c>
      <c r="BB24" s="71" t="s">
        <v>160</v>
      </c>
      <c r="BC24" s="71" t="s">
        <v>160</v>
      </c>
      <c r="BD24" s="71" t="s">
        <v>166</v>
      </c>
      <c r="BE24" s="71" t="s">
        <v>180</v>
      </c>
      <c r="BF24" s="71" t="s">
        <v>180</v>
      </c>
      <c r="BG24" s="71" t="s">
        <v>180</v>
      </c>
      <c r="BH24" s="71" t="s">
        <v>180</v>
      </c>
      <c r="BI24" s="71" t="s">
        <v>180</v>
      </c>
      <c r="BJ24" s="71" t="s">
        <v>180</v>
      </c>
      <c r="BK24" s="71" t="s">
        <v>180</v>
      </c>
      <c r="BL24" s="71" t="s">
        <v>180</v>
      </c>
      <c r="BM24" s="71" t="s">
        <v>180</v>
      </c>
      <c r="BN24" s="71"/>
      <c r="BO24" s="71"/>
      <c r="BP24" s="71"/>
      <c r="BQ24" s="71"/>
      <c r="BR24" s="71"/>
      <c r="BS24" s="71"/>
      <c r="BT24" s="71"/>
      <c r="BU24" s="71"/>
      <c r="BV24" s="71"/>
      <c r="BW24" s="71" t="s">
        <v>180</v>
      </c>
      <c r="BX24" s="71" t="s">
        <v>180</v>
      </c>
      <c r="BY24" s="71"/>
      <c r="BZ24" s="71"/>
      <c r="CA24" s="79"/>
    </row>
    <row r="25" spans="1:983" ht="20.100000000000001" customHeight="1">
      <c r="A25" s="8">
        <f t="shared" si="8"/>
        <v>15</v>
      </c>
      <c r="B25" s="60" t="s">
        <v>173</v>
      </c>
      <c r="C25" s="51" t="s">
        <v>174</v>
      </c>
      <c r="D25" s="51" t="s">
        <v>175</v>
      </c>
      <c r="E25" s="51" t="s">
        <v>169</v>
      </c>
      <c r="F25" s="51" t="s">
        <v>189</v>
      </c>
      <c r="G25" s="51">
        <v>2</v>
      </c>
      <c r="H25" s="52"/>
      <c r="I25" s="61" t="s">
        <v>176</v>
      </c>
      <c r="J25" s="62"/>
      <c r="K25" s="62" t="s">
        <v>154</v>
      </c>
      <c r="L25" s="62"/>
      <c r="M25" s="49" t="s">
        <v>191</v>
      </c>
      <c r="N25" s="56" t="s">
        <v>178</v>
      </c>
      <c r="O25" s="17" t="s">
        <v>160</v>
      </c>
      <c r="P25" s="17" t="s">
        <v>160</v>
      </c>
      <c r="Q25" s="17" t="s">
        <v>160</v>
      </c>
      <c r="R25" s="17" t="s">
        <v>160</v>
      </c>
      <c r="S25" s="17" t="s">
        <v>160</v>
      </c>
      <c r="T25" s="17" t="s">
        <v>160</v>
      </c>
      <c r="U25" s="17" t="s">
        <v>160</v>
      </c>
      <c r="V25" s="17" t="s">
        <v>160</v>
      </c>
      <c r="W25" s="17" t="s">
        <v>160</v>
      </c>
      <c r="X25" s="17" t="s">
        <v>160</v>
      </c>
      <c r="Y25" s="17" t="s">
        <v>160</v>
      </c>
      <c r="Z25" s="17" t="s">
        <v>160</v>
      </c>
      <c r="AA25" s="17" t="s">
        <v>160</v>
      </c>
      <c r="AB25" s="17" t="s">
        <v>160</v>
      </c>
      <c r="AC25" s="17" t="s">
        <v>160</v>
      </c>
      <c r="AD25" s="17" t="s">
        <v>160</v>
      </c>
      <c r="AE25" s="17" t="s">
        <v>160</v>
      </c>
      <c r="AF25" s="17" t="s">
        <v>160</v>
      </c>
      <c r="AG25" s="17" t="s">
        <v>160</v>
      </c>
      <c r="AH25" s="17" t="s">
        <v>160</v>
      </c>
      <c r="AI25" s="17" t="s">
        <v>160</v>
      </c>
      <c r="AJ25" s="17" t="s">
        <v>160</v>
      </c>
      <c r="AK25" s="17" t="s">
        <v>160</v>
      </c>
      <c r="AL25" s="17" t="s">
        <v>160</v>
      </c>
      <c r="AM25" s="17" t="s">
        <v>160</v>
      </c>
      <c r="AN25" s="17" t="s">
        <v>160</v>
      </c>
      <c r="AO25" s="17" t="s">
        <v>160</v>
      </c>
      <c r="AP25" s="17" t="s">
        <v>160</v>
      </c>
      <c r="AQ25" s="17" t="s">
        <v>179</v>
      </c>
      <c r="AR25" s="17" t="s">
        <v>160</v>
      </c>
      <c r="AS25" s="17" t="s">
        <v>160</v>
      </c>
      <c r="AT25" s="17" t="s">
        <v>160</v>
      </c>
      <c r="AU25" s="17" t="s">
        <v>160</v>
      </c>
      <c r="AV25" s="17" t="s">
        <v>160</v>
      </c>
      <c r="AW25" s="17" t="s">
        <v>160</v>
      </c>
      <c r="AX25" s="17" t="s">
        <v>160</v>
      </c>
      <c r="AY25" s="17" t="s">
        <v>160</v>
      </c>
      <c r="AZ25" s="17" t="s">
        <v>160</v>
      </c>
      <c r="BA25" s="17" t="s">
        <v>160</v>
      </c>
      <c r="BB25" s="17" t="s">
        <v>160</v>
      </c>
      <c r="BC25" s="17" t="s">
        <v>160</v>
      </c>
      <c r="BD25" s="17" t="s">
        <v>166</v>
      </c>
      <c r="BE25" s="17" t="s">
        <v>180</v>
      </c>
      <c r="BF25" s="17" t="s">
        <v>180</v>
      </c>
      <c r="BG25" s="17" t="s">
        <v>180</v>
      </c>
      <c r="BH25" s="17" t="s">
        <v>180</v>
      </c>
      <c r="BI25" s="17" t="s">
        <v>180</v>
      </c>
      <c r="BJ25" s="17" t="s">
        <v>180</v>
      </c>
      <c r="BK25" s="17" t="s">
        <v>180</v>
      </c>
      <c r="BL25" s="17" t="s">
        <v>180</v>
      </c>
      <c r="BM25" s="17" t="s">
        <v>180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 t="s">
        <v>180</v>
      </c>
      <c r="BX25" s="17" t="s">
        <v>180</v>
      </c>
      <c r="BY25" s="17"/>
      <c r="BZ25" s="17"/>
      <c r="CA25" s="18"/>
    </row>
    <row r="26" spans="1:983" ht="20.100000000000001" customHeight="1">
      <c r="A26" s="8">
        <f t="shared" si="8"/>
        <v>16</v>
      </c>
      <c r="B26" s="72" t="s">
        <v>173</v>
      </c>
      <c r="C26" s="73" t="s">
        <v>174</v>
      </c>
      <c r="D26" s="73" t="s">
        <v>175</v>
      </c>
      <c r="E26" s="73" t="s">
        <v>169</v>
      </c>
      <c r="F26" s="73" t="s">
        <v>189</v>
      </c>
      <c r="G26" s="73">
        <v>3</v>
      </c>
      <c r="H26" s="74"/>
      <c r="I26" s="75" t="s">
        <v>176</v>
      </c>
      <c r="J26" s="76"/>
      <c r="K26" s="76" t="s">
        <v>154</v>
      </c>
      <c r="L26" s="76"/>
      <c r="M26" s="77" t="s">
        <v>192</v>
      </c>
      <c r="N26" s="78" t="s">
        <v>178</v>
      </c>
      <c r="O26" s="71" t="s">
        <v>160</v>
      </c>
      <c r="P26" s="71" t="s">
        <v>160</v>
      </c>
      <c r="Q26" s="71" t="s">
        <v>160</v>
      </c>
      <c r="R26" s="71" t="s">
        <v>160</v>
      </c>
      <c r="S26" s="71" t="s">
        <v>160</v>
      </c>
      <c r="T26" s="71" t="s">
        <v>160</v>
      </c>
      <c r="U26" s="71" t="s">
        <v>160</v>
      </c>
      <c r="V26" s="71" t="s">
        <v>160</v>
      </c>
      <c r="W26" s="71" t="s">
        <v>160</v>
      </c>
      <c r="X26" s="71" t="s">
        <v>160</v>
      </c>
      <c r="Y26" s="71" t="s">
        <v>160</v>
      </c>
      <c r="Z26" s="71" t="s">
        <v>160</v>
      </c>
      <c r="AA26" s="71" t="s">
        <v>160</v>
      </c>
      <c r="AB26" s="71" t="s">
        <v>160</v>
      </c>
      <c r="AC26" s="71" t="s">
        <v>160</v>
      </c>
      <c r="AD26" s="71" t="s">
        <v>160</v>
      </c>
      <c r="AE26" s="71" t="s">
        <v>160</v>
      </c>
      <c r="AF26" s="71" t="s">
        <v>160</v>
      </c>
      <c r="AG26" s="71" t="s">
        <v>160</v>
      </c>
      <c r="AH26" s="71" t="s">
        <v>160</v>
      </c>
      <c r="AI26" s="71" t="s">
        <v>160</v>
      </c>
      <c r="AJ26" s="71" t="s">
        <v>160</v>
      </c>
      <c r="AK26" s="71" t="s">
        <v>160</v>
      </c>
      <c r="AL26" s="71" t="s">
        <v>160</v>
      </c>
      <c r="AM26" s="71" t="s">
        <v>160</v>
      </c>
      <c r="AN26" s="71" t="s">
        <v>160</v>
      </c>
      <c r="AO26" s="71" t="s">
        <v>160</v>
      </c>
      <c r="AP26" s="71" t="s">
        <v>160</v>
      </c>
      <c r="AQ26" s="71" t="s">
        <v>179</v>
      </c>
      <c r="AR26" s="71" t="s">
        <v>160</v>
      </c>
      <c r="AS26" s="71" t="s">
        <v>160</v>
      </c>
      <c r="AT26" s="71" t="s">
        <v>160</v>
      </c>
      <c r="AU26" s="71" t="s">
        <v>160</v>
      </c>
      <c r="AV26" s="71" t="s">
        <v>160</v>
      </c>
      <c r="AW26" s="71" t="s">
        <v>160</v>
      </c>
      <c r="AX26" s="71" t="s">
        <v>160</v>
      </c>
      <c r="AY26" s="71" t="s">
        <v>160</v>
      </c>
      <c r="AZ26" s="71" t="s">
        <v>160</v>
      </c>
      <c r="BA26" s="71" t="s">
        <v>160</v>
      </c>
      <c r="BB26" s="71" t="s">
        <v>160</v>
      </c>
      <c r="BC26" s="71" t="s">
        <v>160</v>
      </c>
      <c r="BD26" s="71" t="s">
        <v>166</v>
      </c>
      <c r="BE26" s="71" t="s">
        <v>180</v>
      </c>
      <c r="BF26" s="71" t="s">
        <v>180</v>
      </c>
      <c r="BG26" s="71" t="s">
        <v>180</v>
      </c>
      <c r="BH26" s="71" t="s">
        <v>180</v>
      </c>
      <c r="BI26" s="71" t="s">
        <v>180</v>
      </c>
      <c r="BJ26" s="71" t="s">
        <v>180</v>
      </c>
      <c r="BK26" s="71" t="s">
        <v>180</v>
      </c>
      <c r="BL26" s="71" t="s">
        <v>180</v>
      </c>
      <c r="BM26" s="71" t="s">
        <v>180</v>
      </c>
      <c r="BN26" s="71"/>
      <c r="BO26" s="71"/>
      <c r="BP26" s="71"/>
      <c r="BQ26" s="71"/>
      <c r="BR26" s="71"/>
      <c r="BS26" s="71"/>
      <c r="BT26" s="71"/>
      <c r="BU26" s="71"/>
      <c r="BV26" s="71"/>
      <c r="BW26" s="71" t="s">
        <v>180</v>
      </c>
      <c r="BX26" s="71" t="s">
        <v>180</v>
      </c>
      <c r="BY26" s="71"/>
      <c r="BZ26" s="71"/>
      <c r="CA26" s="79"/>
    </row>
    <row r="27" spans="1:983" ht="20.100000000000001" customHeight="1">
      <c r="A27" s="8">
        <f t="shared" si="8"/>
        <v>17</v>
      </c>
      <c r="B27" s="60" t="s">
        <v>173</v>
      </c>
      <c r="C27" s="51" t="s">
        <v>174</v>
      </c>
      <c r="D27" s="51" t="s">
        <v>175</v>
      </c>
      <c r="E27" s="51" t="s">
        <v>169</v>
      </c>
      <c r="F27" s="51" t="s">
        <v>189</v>
      </c>
      <c r="G27" s="51">
        <v>4</v>
      </c>
      <c r="H27" s="52"/>
      <c r="I27" s="61" t="s">
        <v>176</v>
      </c>
      <c r="J27" s="62"/>
      <c r="K27" s="62" t="s">
        <v>154</v>
      </c>
      <c r="L27" s="62"/>
      <c r="M27" s="49" t="s">
        <v>193</v>
      </c>
      <c r="N27" s="56" t="s">
        <v>178</v>
      </c>
      <c r="O27" s="17" t="s">
        <v>160</v>
      </c>
      <c r="P27" s="56" t="s">
        <v>160</v>
      </c>
      <c r="Q27" s="17" t="s">
        <v>160</v>
      </c>
      <c r="R27" s="17" t="s">
        <v>160</v>
      </c>
      <c r="S27" s="17" t="s">
        <v>160</v>
      </c>
      <c r="T27" s="17" t="s">
        <v>160</v>
      </c>
      <c r="U27" s="17" t="s">
        <v>160</v>
      </c>
      <c r="V27" s="17" t="s">
        <v>160</v>
      </c>
      <c r="W27" s="17" t="s">
        <v>160</v>
      </c>
      <c r="X27" s="17" t="s">
        <v>160</v>
      </c>
      <c r="Y27" s="17" t="s">
        <v>160</v>
      </c>
      <c r="Z27" s="17" t="s">
        <v>160</v>
      </c>
      <c r="AA27" s="17" t="s">
        <v>160</v>
      </c>
      <c r="AB27" s="17" t="s">
        <v>160</v>
      </c>
      <c r="AC27" s="17" t="s">
        <v>160</v>
      </c>
      <c r="AD27" s="17" t="s">
        <v>160</v>
      </c>
      <c r="AE27" s="17" t="s">
        <v>160</v>
      </c>
      <c r="AF27" s="17" t="s">
        <v>160</v>
      </c>
      <c r="AG27" s="17" t="s">
        <v>160</v>
      </c>
      <c r="AH27" s="17" t="s">
        <v>160</v>
      </c>
      <c r="AI27" s="17" t="s">
        <v>160</v>
      </c>
      <c r="AJ27" s="17" t="s">
        <v>160</v>
      </c>
      <c r="AK27" s="17" t="s">
        <v>160</v>
      </c>
      <c r="AL27" s="17" t="s">
        <v>160</v>
      </c>
      <c r="AM27" s="17" t="s">
        <v>160</v>
      </c>
      <c r="AN27" s="17" t="s">
        <v>160</v>
      </c>
      <c r="AO27" s="17" t="s">
        <v>160</v>
      </c>
      <c r="AP27" s="17" t="s">
        <v>160</v>
      </c>
      <c r="AQ27" s="17" t="s">
        <v>179</v>
      </c>
      <c r="AR27" s="17" t="s">
        <v>160</v>
      </c>
      <c r="AS27" s="17" t="s">
        <v>160</v>
      </c>
      <c r="AT27" s="17" t="s">
        <v>160</v>
      </c>
      <c r="AU27" s="17" t="s">
        <v>160</v>
      </c>
      <c r="AV27" s="17" t="s">
        <v>160</v>
      </c>
      <c r="AW27" s="17" t="s">
        <v>160</v>
      </c>
      <c r="AX27" s="17" t="s">
        <v>160</v>
      </c>
      <c r="AY27" s="17" t="s">
        <v>160</v>
      </c>
      <c r="AZ27" s="17" t="s">
        <v>160</v>
      </c>
      <c r="BA27" s="17" t="s">
        <v>160</v>
      </c>
      <c r="BB27" s="17" t="s">
        <v>160</v>
      </c>
      <c r="BC27" s="17" t="s">
        <v>160</v>
      </c>
      <c r="BD27" s="17" t="s">
        <v>166</v>
      </c>
      <c r="BE27" s="17" t="s">
        <v>180</v>
      </c>
      <c r="BF27" s="17" t="s">
        <v>180</v>
      </c>
      <c r="BG27" s="17" t="s">
        <v>180</v>
      </c>
      <c r="BH27" s="17" t="s">
        <v>180</v>
      </c>
      <c r="BI27" s="17" t="s">
        <v>180</v>
      </c>
      <c r="BJ27" s="17" t="s">
        <v>180</v>
      </c>
      <c r="BK27" s="17" t="s">
        <v>180</v>
      </c>
      <c r="BL27" s="17" t="s">
        <v>180</v>
      </c>
      <c r="BM27" s="17" t="s">
        <v>180</v>
      </c>
      <c r="BN27" s="17"/>
      <c r="BO27" s="17"/>
      <c r="BP27" s="17"/>
      <c r="BQ27" s="17"/>
      <c r="BR27" s="17"/>
      <c r="BS27" s="17"/>
      <c r="BT27" s="17"/>
      <c r="BU27" s="17"/>
      <c r="BV27" s="17"/>
      <c r="BW27" s="17" t="s">
        <v>180</v>
      </c>
      <c r="BX27" s="17" t="s">
        <v>180</v>
      </c>
      <c r="BY27" s="17"/>
      <c r="BZ27" s="17"/>
      <c r="CA27" s="18"/>
    </row>
    <row r="28" spans="1:983" ht="20.100000000000001" customHeight="1">
      <c r="A28" s="8">
        <f t="shared" si="8"/>
        <v>18</v>
      </c>
      <c r="B28" s="72" t="s">
        <v>173</v>
      </c>
      <c r="C28" s="73" t="s">
        <v>174</v>
      </c>
      <c r="D28" s="73" t="s">
        <v>175</v>
      </c>
      <c r="E28" s="73" t="s">
        <v>169</v>
      </c>
      <c r="F28" s="73" t="s">
        <v>189</v>
      </c>
      <c r="G28" s="73">
        <v>5</v>
      </c>
      <c r="H28" s="74"/>
      <c r="I28" s="75" t="s">
        <v>176</v>
      </c>
      <c r="J28" s="76"/>
      <c r="K28" s="76" t="s">
        <v>154</v>
      </c>
      <c r="L28" s="76"/>
      <c r="M28" s="77" t="s">
        <v>194</v>
      </c>
      <c r="N28" s="78" t="s">
        <v>178</v>
      </c>
      <c r="O28" s="71" t="s">
        <v>160</v>
      </c>
      <c r="P28" s="71" t="s">
        <v>160</v>
      </c>
      <c r="Q28" s="71" t="s">
        <v>160</v>
      </c>
      <c r="R28" s="71" t="s">
        <v>160</v>
      </c>
      <c r="S28" s="71" t="s">
        <v>160</v>
      </c>
      <c r="T28" s="71" t="s">
        <v>160</v>
      </c>
      <c r="U28" s="71" t="s">
        <v>160</v>
      </c>
      <c r="V28" s="71" t="s">
        <v>160</v>
      </c>
      <c r="W28" s="71" t="s">
        <v>160</v>
      </c>
      <c r="X28" s="71" t="s">
        <v>160</v>
      </c>
      <c r="Y28" s="71" t="s">
        <v>160</v>
      </c>
      <c r="Z28" s="71" t="s">
        <v>160</v>
      </c>
      <c r="AA28" s="71" t="s">
        <v>160</v>
      </c>
      <c r="AB28" s="71" t="s">
        <v>160</v>
      </c>
      <c r="AC28" s="71" t="s">
        <v>160</v>
      </c>
      <c r="AD28" s="71" t="s">
        <v>160</v>
      </c>
      <c r="AE28" s="71" t="s">
        <v>160</v>
      </c>
      <c r="AF28" s="71" t="s">
        <v>160</v>
      </c>
      <c r="AG28" s="71" t="s">
        <v>160</v>
      </c>
      <c r="AH28" s="71" t="s">
        <v>160</v>
      </c>
      <c r="AI28" s="71" t="s">
        <v>160</v>
      </c>
      <c r="AJ28" s="71" t="s">
        <v>160</v>
      </c>
      <c r="AK28" s="71" t="s">
        <v>160</v>
      </c>
      <c r="AL28" s="71" t="s">
        <v>160</v>
      </c>
      <c r="AM28" s="71" t="s">
        <v>160</v>
      </c>
      <c r="AN28" s="71" t="s">
        <v>160</v>
      </c>
      <c r="AO28" s="71" t="s">
        <v>160</v>
      </c>
      <c r="AP28" s="71" t="s">
        <v>160</v>
      </c>
      <c r="AQ28" s="71" t="s">
        <v>179</v>
      </c>
      <c r="AR28" s="71" t="s">
        <v>160</v>
      </c>
      <c r="AS28" s="71" t="s">
        <v>160</v>
      </c>
      <c r="AT28" s="71" t="s">
        <v>160</v>
      </c>
      <c r="AU28" s="71" t="s">
        <v>160</v>
      </c>
      <c r="AV28" s="71" t="s">
        <v>160</v>
      </c>
      <c r="AW28" s="71" t="s">
        <v>160</v>
      </c>
      <c r="AX28" s="71" t="s">
        <v>160</v>
      </c>
      <c r="AY28" s="71" t="s">
        <v>160</v>
      </c>
      <c r="AZ28" s="71" t="s">
        <v>160</v>
      </c>
      <c r="BA28" s="71" t="s">
        <v>160</v>
      </c>
      <c r="BB28" s="71" t="s">
        <v>160</v>
      </c>
      <c r="BC28" s="71" t="s">
        <v>160</v>
      </c>
      <c r="BD28" s="71" t="s">
        <v>166</v>
      </c>
      <c r="BE28" s="71" t="s">
        <v>180</v>
      </c>
      <c r="BF28" s="71" t="s">
        <v>180</v>
      </c>
      <c r="BG28" s="71" t="s">
        <v>180</v>
      </c>
      <c r="BH28" s="71" t="s">
        <v>180</v>
      </c>
      <c r="BI28" s="71" t="s">
        <v>180</v>
      </c>
      <c r="BJ28" s="71" t="s">
        <v>180</v>
      </c>
      <c r="BK28" s="71" t="s">
        <v>180</v>
      </c>
      <c r="BL28" s="71" t="s">
        <v>180</v>
      </c>
      <c r="BM28" s="71" t="s">
        <v>180</v>
      </c>
      <c r="BN28" s="71"/>
      <c r="BO28" s="71"/>
      <c r="BP28" s="71"/>
      <c r="BQ28" s="71"/>
      <c r="BR28" s="71"/>
      <c r="BS28" s="71"/>
      <c r="BT28" s="71"/>
      <c r="BU28" s="71"/>
      <c r="BV28" s="71"/>
      <c r="BW28" s="71" t="s">
        <v>180</v>
      </c>
      <c r="BX28" s="71" t="s">
        <v>180</v>
      </c>
      <c r="BY28" s="71"/>
      <c r="BZ28" s="71"/>
      <c r="CA28" s="79"/>
    </row>
    <row r="29" spans="1:983" ht="20.100000000000001" customHeight="1">
      <c r="A29" s="8">
        <f t="shared" si="8"/>
        <v>19</v>
      </c>
      <c r="B29" s="60" t="s">
        <v>173</v>
      </c>
      <c r="C29" s="51" t="s">
        <v>174</v>
      </c>
      <c r="D29" s="51" t="s">
        <v>175</v>
      </c>
      <c r="E29" s="51" t="s">
        <v>169</v>
      </c>
      <c r="F29" s="51" t="s">
        <v>189</v>
      </c>
      <c r="G29" s="51">
        <v>6</v>
      </c>
      <c r="H29" s="52"/>
      <c r="I29" s="61" t="s">
        <v>176</v>
      </c>
      <c r="J29" s="62"/>
      <c r="K29" s="62" t="s">
        <v>154</v>
      </c>
      <c r="L29" s="62"/>
      <c r="M29" s="49" t="s">
        <v>195</v>
      </c>
      <c r="N29" s="56" t="s">
        <v>178</v>
      </c>
      <c r="O29" s="17" t="s">
        <v>160</v>
      </c>
      <c r="P29" s="17" t="s">
        <v>160</v>
      </c>
      <c r="Q29" s="17" t="s">
        <v>160</v>
      </c>
      <c r="R29" s="17" t="s">
        <v>160</v>
      </c>
      <c r="S29" s="17" t="s">
        <v>160</v>
      </c>
      <c r="T29" s="17" t="s">
        <v>160</v>
      </c>
      <c r="U29" s="17" t="s">
        <v>160</v>
      </c>
      <c r="V29" s="17" t="s">
        <v>160</v>
      </c>
      <c r="W29" s="17" t="s">
        <v>160</v>
      </c>
      <c r="X29" s="17" t="s">
        <v>160</v>
      </c>
      <c r="Y29" s="17" t="s">
        <v>160</v>
      </c>
      <c r="Z29" s="17" t="s">
        <v>160</v>
      </c>
      <c r="AA29" s="17" t="s">
        <v>160</v>
      </c>
      <c r="AB29" s="17" t="s">
        <v>160</v>
      </c>
      <c r="AC29" s="17" t="s">
        <v>160</v>
      </c>
      <c r="AD29" s="17" t="s">
        <v>160</v>
      </c>
      <c r="AE29" s="17" t="s">
        <v>160</v>
      </c>
      <c r="AF29" s="17" t="s">
        <v>160</v>
      </c>
      <c r="AG29" s="17" t="s">
        <v>160</v>
      </c>
      <c r="AH29" s="17" t="s">
        <v>160</v>
      </c>
      <c r="AI29" s="17" t="s">
        <v>160</v>
      </c>
      <c r="AJ29" s="17" t="s">
        <v>160</v>
      </c>
      <c r="AK29" s="17" t="s">
        <v>160</v>
      </c>
      <c r="AL29" s="17" t="s">
        <v>160</v>
      </c>
      <c r="AM29" s="17" t="s">
        <v>160</v>
      </c>
      <c r="AN29" s="17" t="s">
        <v>160</v>
      </c>
      <c r="AO29" s="17" t="s">
        <v>160</v>
      </c>
      <c r="AP29" s="17" t="s">
        <v>160</v>
      </c>
      <c r="AQ29" s="17" t="s">
        <v>179</v>
      </c>
      <c r="AR29" s="17" t="s">
        <v>160</v>
      </c>
      <c r="AS29" s="17" t="s">
        <v>160</v>
      </c>
      <c r="AT29" s="17" t="s">
        <v>160</v>
      </c>
      <c r="AU29" s="17" t="s">
        <v>160</v>
      </c>
      <c r="AV29" s="17" t="s">
        <v>160</v>
      </c>
      <c r="AW29" s="17" t="s">
        <v>160</v>
      </c>
      <c r="AX29" s="17" t="s">
        <v>160</v>
      </c>
      <c r="AY29" s="17" t="s">
        <v>160</v>
      </c>
      <c r="AZ29" s="17" t="s">
        <v>160</v>
      </c>
      <c r="BA29" s="17" t="s">
        <v>160</v>
      </c>
      <c r="BB29" s="17" t="s">
        <v>160</v>
      </c>
      <c r="BC29" s="17" t="s">
        <v>160</v>
      </c>
      <c r="BD29" s="17" t="s">
        <v>166</v>
      </c>
      <c r="BE29" s="17" t="s">
        <v>180</v>
      </c>
      <c r="BF29" s="17" t="s">
        <v>180</v>
      </c>
      <c r="BG29" s="17" t="s">
        <v>180</v>
      </c>
      <c r="BH29" s="17" t="s">
        <v>180</v>
      </c>
      <c r="BI29" s="17" t="s">
        <v>180</v>
      </c>
      <c r="BJ29" s="17" t="s">
        <v>180</v>
      </c>
      <c r="BK29" s="17" t="s">
        <v>180</v>
      </c>
      <c r="BL29" s="17" t="s">
        <v>180</v>
      </c>
      <c r="BM29" s="17" t="s">
        <v>180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 t="s">
        <v>180</v>
      </c>
      <c r="BX29" s="17" t="s">
        <v>180</v>
      </c>
      <c r="BY29" s="17"/>
      <c r="BZ29" s="17"/>
      <c r="CA29" s="20"/>
    </row>
    <row r="30" spans="1:983" ht="20.100000000000001" customHeight="1">
      <c r="A30" s="8">
        <f t="shared" si="8"/>
        <v>20</v>
      </c>
      <c r="B30" s="72" t="s">
        <v>173</v>
      </c>
      <c r="C30" s="73" t="s">
        <v>174</v>
      </c>
      <c r="D30" s="73" t="s">
        <v>175</v>
      </c>
      <c r="E30" s="73" t="s">
        <v>150</v>
      </c>
      <c r="F30" s="73" t="s">
        <v>167</v>
      </c>
      <c r="G30" s="73">
        <v>4</v>
      </c>
      <c r="H30" s="74" t="s">
        <v>196</v>
      </c>
      <c r="I30" s="75" t="s">
        <v>176</v>
      </c>
      <c r="J30" s="76"/>
      <c r="K30" s="76" t="s">
        <v>154</v>
      </c>
      <c r="L30" s="76"/>
      <c r="M30" s="77" t="s">
        <v>197</v>
      </c>
      <c r="N30" s="78" t="s">
        <v>178</v>
      </c>
      <c r="O30" s="71" t="s">
        <v>160</v>
      </c>
      <c r="P30" s="71" t="s">
        <v>160</v>
      </c>
      <c r="Q30" s="71" t="s">
        <v>160</v>
      </c>
      <c r="R30" s="71" t="s">
        <v>160</v>
      </c>
      <c r="S30" s="71" t="s">
        <v>160</v>
      </c>
      <c r="T30" s="71" t="s">
        <v>160</v>
      </c>
      <c r="U30" s="71" t="s">
        <v>160</v>
      </c>
      <c r="V30" s="71" t="s">
        <v>160</v>
      </c>
      <c r="W30" s="71" t="s">
        <v>160</v>
      </c>
      <c r="X30" s="71" t="s">
        <v>160</v>
      </c>
      <c r="Y30" s="71" t="s">
        <v>160</v>
      </c>
      <c r="Z30" s="71" t="s">
        <v>160</v>
      </c>
      <c r="AA30" s="71" t="s">
        <v>160</v>
      </c>
      <c r="AB30" s="71" t="s">
        <v>160</v>
      </c>
      <c r="AC30" s="71" t="s">
        <v>160</v>
      </c>
      <c r="AD30" s="71" t="s">
        <v>160</v>
      </c>
      <c r="AE30" s="71" t="s">
        <v>160</v>
      </c>
      <c r="AF30" s="71" t="s">
        <v>160</v>
      </c>
      <c r="AG30" s="71" t="s">
        <v>160</v>
      </c>
      <c r="AH30" s="71" t="s">
        <v>160</v>
      </c>
      <c r="AI30" s="71" t="s">
        <v>160</v>
      </c>
      <c r="AJ30" s="71" t="s">
        <v>160</v>
      </c>
      <c r="AK30" s="71" t="s">
        <v>160</v>
      </c>
      <c r="AL30" s="71" t="s">
        <v>160</v>
      </c>
      <c r="AM30" s="71" t="s">
        <v>160</v>
      </c>
      <c r="AN30" s="71" t="s">
        <v>160</v>
      </c>
      <c r="AO30" s="71" t="s">
        <v>160</v>
      </c>
      <c r="AP30" s="71" t="s">
        <v>160</v>
      </c>
      <c r="AQ30" s="71" t="s">
        <v>179</v>
      </c>
      <c r="AR30" s="71" t="s">
        <v>160</v>
      </c>
      <c r="AS30" s="71" t="s">
        <v>160</v>
      </c>
      <c r="AT30" s="71" t="s">
        <v>160</v>
      </c>
      <c r="AU30" s="71" t="s">
        <v>160</v>
      </c>
      <c r="AV30" s="71" t="s">
        <v>160</v>
      </c>
      <c r="AW30" s="71" t="s">
        <v>160</v>
      </c>
      <c r="AX30" s="71" t="s">
        <v>160</v>
      </c>
      <c r="AY30" s="71" t="s">
        <v>160</v>
      </c>
      <c r="AZ30" s="71" t="s">
        <v>160</v>
      </c>
      <c r="BA30" s="71" t="s">
        <v>160</v>
      </c>
      <c r="BB30" s="71" t="s">
        <v>160</v>
      </c>
      <c r="BC30" s="71" t="s">
        <v>160</v>
      </c>
      <c r="BD30" s="71" t="s">
        <v>166</v>
      </c>
      <c r="BE30" s="71" t="s">
        <v>180</v>
      </c>
      <c r="BF30" s="71" t="s">
        <v>180</v>
      </c>
      <c r="BG30" s="71" t="s">
        <v>180</v>
      </c>
      <c r="BH30" s="71" t="s">
        <v>180</v>
      </c>
      <c r="BI30" s="71" t="s">
        <v>180</v>
      </c>
      <c r="BJ30" s="71" t="s">
        <v>180</v>
      </c>
      <c r="BK30" s="71" t="s">
        <v>180</v>
      </c>
      <c r="BL30" s="71" t="s">
        <v>180</v>
      </c>
      <c r="BM30" s="71" t="s">
        <v>180</v>
      </c>
      <c r="BN30" s="71"/>
      <c r="BO30" s="71"/>
      <c r="BP30" s="71"/>
      <c r="BQ30" s="71"/>
      <c r="BR30" s="71"/>
      <c r="BS30" s="71"/>
      <c r="BT30" s="71"/>
      <c r="BU30" s="71"/>
      <c r="BV30" s="71"/>
      <c r="BW30" s="71" t="s">
        <v>180</v>
      </c>
      <c r="BX30" s="71" t="s">
        <v>180</v>
      </c>
      <c r="BY30" s="71"/>
      <c r="BZ30" s="71"/>
      <c r="CA30" s="79"/>
    </row>
    <row r="31" spans="1:983" s="3" customFormat="1" ht="20.100000000000001" customHeight="1">
      <c r="A31" s="8">
        <f t="shared" si="8"/>
        <v>21</v>
      </c>
      <c r="B31" s="60" t="s">
        <v>173</v>
      </c>
      <c r="C31" s="51" t="s">
        <v>174</v>
      </c>
      <c r="D31" s="51" t="s">
        <v>175</v>
      </c>
      <c r="E31" s="51" t="s">
        <v>150</v>
      </c>
      <c r="F31" s="51" t="s">
        <v>167</v>
      </c>
      <c r="G31" s="51">
        <v>4</v>
      </c>
      <c r="H31" s="52" t="s">
        <v>198</v>
      </c>
      <c r="I31" s="61" t="s">
        <v>176</v>
      </c>
      <c r="J31" s="62"/>
      <c r="K31" s="62" t="s">
        <v>154</v>
      </c>
      <c r="L31" s="62"/>
      <c r="M31" s="49" t="s">
        <v>197</v>
      </c>
      <c r="N31" s="56" t="s">
        <v>178</v>
      </c>
      <c r="O31" s="17" t="s">
        <v>160</v>
      </c>
      <c r="P31" s="17" t="s">
        <v>160</v>
      </c>
      <c r="Q31" s="17" t="s">
        <v>160</v>
      </c>
      <c r="R31" s="17" t="s">
        <v>160</v>
      </c>
      <c r="S31" s="17" t="s">
        <v>160</v>
      </c>
      <c r="T31" s="17" t="s">
        <v>160</v>
      </c>
      <c r="U31" s="17" t="s">
        <v>160</v>
      </c>
      <c r="V31" s="17" t="s">
        <v>160</v>
      </c>
      <c r="W31" s="17" t="s">
        <v>160</v>
      </c>
      <c r="X31" s="17" t="s">
        <v>160</v>
      </c>
      <c r="Y31" s="17" t="s">
        <v>160</v>
      </c>
      <c r="Z31" s="17" t="s">
        <v>160</v>
      </c>
      <c r="AA31" s="17" t="s">
        <v>160</v>
      </c>
      <c r="AB31" s="17" t="s">
        <v>160</v>
      </c>
      <c r="AC31" s="17" t="s">
        <v>160</v>
      </c>
      <c r="AD31" s="17" t="s">
        <v>160</v>
      </c>
      <c r="AE31" s="17" t="s">
        <v>160</v>
      </c>
      <c r="AF31" s="17" t="s">
        <v>160</v>
      </c>
      <c r="AG31" s="17" t="s">
        <v>160</v>
      </c>
      <c r="AH31" s="17" t="s">
        <v>160</v>
      </c>
      <c r="AI31" s="17" t="s">
        <v>160</v>
      </c>
      <c r="AJ31" s="17" t="s">
        <v>160</v>
      </c>
      <c r="AK31" s="17" t="s">
        <v>160</v>
      </c>
      <c r="AL31" s="17" t="s">
        <v>160</v>
      </c>
      <c r="AM31" s="17" t="s">
        <v>160</v>
      </c>
      <c r="AN31" s="17" t="s">
        <v>160</v>
      </c>
      <c r="AO31" s="17" t="s">
        <v>160</v>
      </c>
      <c r="AP31" s="17" t="s">
        <v>160</v>
      </c>
      <c r="AQ31" s="17" t="s">
        <v>179</v>
      </c>
      <c r="AR31" s="17" t="s">
        <v>160</v>
      </c>
      <c r="AS31" s="17" t="s">
        <v>160</v>
      </c>
      <c r="AT31" s="17" t="s">
        <v>160</v>
      </c>
      <c r="AU31" s="17" t="s">
        <v>160</v>
      </c>
      <c r="AV31" s="17" t="s">
        <v>160</v>
      </c>
      <c r="AW31" s="17" t="s">
        <v>160</v>
      </c>
      <c r="AX31" s="17" t="s">
        <v>160</v>
      </c>
      <c r="AY31" s="17" t="s">
        <v>160</v>
      </c>
      <c r="AZ31" s="17" t="s">
        <v>160</v>
      </c>
      <c r="BA31" s="17" t="s">
        <v>160</v>
      </c>
      <c r="BB31" s="17" t="s">
        <v>160</v>
      </c>
      <c r="BC31" s="17" t="s">
        <v>160</v>
      </c>
      <c r="BD31" s="17" t="s">
        <v>166</v>
      </c>
      <c r="BE31" s="17" t="s">
        <v>180</v>
      </c>
      <c r="BF31" s="17" t="s">
        <v>180</v>
      </c>
      <c r="BG31" s="17" t="s">
        <v>180</v>
      </c>
      <c r="BH31" s="17" t="s">
        <v>180</v>
      </c>
      <c r="BI31" s="17" t="s">
        <v>180</v>
      </c>
      <c r="BJ31" s="17" t="s">
        <v>180</v>
      </c>
      <c r="BK31" s="17" t="s">
        <v>180</v>
      </c>
      <c r="BL31" s="17" t="s">
        <v>180</v>
      </c>
      <c r="BM31" s="17" t="s">
        <v>180</v>
      </c>
      <c r="BN31" s="17"/>
      <c r="BO31" s="17"/>
      <c r="BP31" s="17"/>
      <c r="BQ31" s="17"/>
      <c r="BR31" s="17"/>
      <c r="BS31" s="17"/>
      <c r="BT31" s="17"/>
      <c r="BU31" s="17"/>
      <c r="BV31" s="17"/>
      <c r="BW31" s="17" t="s">
        <v>180</v>
      </c>
      <c r="BX31" s="17" t="s">
        <v>180</v>
      </c>
      <c r="BY31" s="17"/>
      <c r="BZ31" s="17"/>
      <c r="CA31" s="20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</row>
    <row r="32" spans="1:983" ht="20.100000000000001" customHeight="1">
      <c r="A32" s="8">
        <f t="shared" si="8"/>
        <v>22</v>
      </c>
      <c r="B32" s="72" t="s">
        <v>173</v>
      </c>
      <c r="C32" s="73" t="s">
        <v>174</v>
      </c>
      <c r="D32" s="73" t="s">
        <v>175</v>
      </c>
      <c r="E32" s="73" t="s">
        <v>150</v>
      </c>
      <c r="F32" s="73" t="s">
        <v>167</v>
      </c>
      <c r="G32" s="73">
        <v>1</v>
      </c>
      <c r="H32" s="74">
        <v>0</v>
      </c>
      <c r="I32" s="75" t="s">
        <v>176</v>
      </c>
      <c r="J32" s="76"/>
      <c r="K32" s="76" t="s">
        <v>154</v>
      </c>
      <c r="L32" s="76"/>
      <c r="M32" s="77" t="s">
        <v>199</v>
      </c>
      <c r="N32" s="78" t="s">
        <v>178</v>
      </c>
      <c r="O32" s="71" t="s">
        <v>160</v>
      </c>
      <c r="P32" s="71" t="s">
        <v>160</v>
      </c>
      <c r="Q32" s="71" t="s">
        <v>160</v>
      </c>
      <c r="R32" s="71" t="s">
        <v>160</v>
      </c>
      <c r="S32" s="71" t="s">
        <v>160</v>
      </c>
      <c r="T32" s="71" t="s">
        <v>160</v>
      </c>
      <c r="U32" s="71" t="s">
        <v>160</v>
      </c>
      <c r="V32" s="71" t="s">
        <v>160</v>
      </c>
      <c r="W32" s="71" t="s">
        <v>160</v>
      </c>
      <c r="X32" s="71" t="s">
        <v>160</v>
      </c>
      <c r="Y32" s="71" t="s">
        <v>160</v>
      </c>
      <c r="Z32" s="71" t="s">
        <v>160</v>
      </c>
      <c r="AA32" s="71" t="s">
        <v>160</v>
      </c>
      <c r="AB32" s="71" t="s">
        <v>160</v>
      </c>
      <c r="AC32" s="71" t="s">
        <v>160</v>
      </c>
      <c r="AD32" s="71" t="s">
        <v>160</v>
      </c>
      <c r="AE32" s="71" t="s">
        <v>160</v>
      </c>
      <c r="AF32" s="71" t="s">
        <v>160</v>
      </c>
      <c r="AG32" s="71" t="s">
        <v>160</v>
      </c>
      <c r="AH32" s="71" t="s">
        <v>160</v>
      </c>
      <c r="AI32" s="71" t="s">
        <v>160</v>
      </c>
      <c r="AJ32" s="71" t="s">
        <v>160</v>
      </c>
      <c r="AK32" s="71" t="s">
        <v>160</v>
      </c>
      <c r="AL32" s="71" t="s">
        <v>160</v>
      </c>
      <c r="AM32" s="71" t="s">
        <v>160</v>
      </c>
      <c r="AN32" s="71" t="s">
        <v>160</v>
      </c>
      <c r="AO32" s="71" t="s">
        <v>160</v>
      </c>
      <c r="AP32" s="71" t="s">
        <v>160</v>
      </c>
      <c r="AQ32" s="71" t="s">
        <v>179</v>
      </c>
      <c r="AR32" s="71" t="s">
        <v>160</v>
      </c>
      <c r="AS32" s="71" t="s">
        <v>160</v>
      </c>
      <c r="AT32" s="71" t="s">
        <v>160</v>
      </c>
      <c r="AU32" s="71" t="s">
        <v>160</v>
      </c>
      <c r="AV32" s="71" t="s">
        <v>160</v>
      </c>
      <c r="AW32" s="71" t="s">
        <v>160</v>
      </c>
      <c r="AX32" s="71" t="s">
        <v>160</v>
      </c>
      <c r="AY32" s="71" t="s">
        <v>160</v>
      </c>
      <c r="AZ32" s="71" t="s">
        <v>160</v>
      </c>
      <c r="BA32" s="71" t="s">
        <v>160</v>
      </c>
      <c r="BB32" s="71" t="s">
        <v>160</v>
      </c>
      <c r="BC32" s="71" t="s">
        <v>160</v>
      </c>
      <c r="BD32" s="71" t="s">
        <v>166</v>
      </c>
      <c r="BE32" s="71" t="s">
        <v>180</v>
      </c>
      <c r="BF32" s="71" t="s">
        <v>180</v>
      </c>
      <c r="BG32" s="71" t="s">
        <v>180</v>
      </c>
      <c r="BH32" s="71" t="s">
        <v>180</v>
      </c>
      <c r="BI32" s="71" t="s">
        <v>180</v>
      </c>
      <c r="BJ32" s="71" t="s">
        <v>180</v>
      </c>
      <c r="BK32" s="71" t="s">
        <v>180</v>
      </c>
      <c r="BL32" s="71" t="s">
        <v>180</v>
      </c>
      <c r="BM32" s="71" t="s">
        <v>180</v>
      </c>
      <c r="BN32" s="71"/>
      <c r="BO32" s="71"/>
      <c r="BP32" s="71"/>
      <c r="BQ32" s="71"/>
      <c r="BR32" s="71"/>
      <c r="BS32" s="71"/>
      <c r="BT32" s="71"/>
      <c r="BU32" s="71"/>
      <c r="BV32" s="71"/>
      <c r="BW32" s="71" t="s">
        <v>180</v>
      </c>
      <c r="BX32" s="71" t="s">
        <v>180</v>
      </c>
      <c r="BY32" s="71"/>
      <c r="BZ32" s="71"/>
      <c r="CA32" s="79"/>
    </row>
    <row r="33" spans="1:983" s="4" customFormat="1" ht="20.100000000000001" customHeight="1">
      <c r="A33" s="32"/>
      <c r="B33" s="99" t="s">
        <v>200</v>
      </c>
      <c r="C33" s="99"/>
      <c r="D33" s="99"/>
      <c r="E33" s="99"/>
      <c r="F33" s="99"/>
      <c r="G33" s="99"/>
      <c r="H33" s="99"/>
      <c r="I33" s="9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6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</row>
    <row r="34" spans="1:983" ht="20.100000000000001" customHeight="1">
      <c r="A34" s="8">
        <f>1+A32</f>
        <v>23</v>
      </c>
      <c r="B34" s="72" t="s">
        <v>152</v>
      </c>
      <c r="C34" s="73" t="s">
        <v>180</v>
      </c>
      <c r="D34" s="73" t="s">
        <v>150</v>
      </c>
      <c r="E34" s="73">
        <v>1</v>
      </c>
      <c r="F34" s="73"/>
      <c r="G34" s="73"/>
      <c r="H34" s="74"/>
      <c r="I34" s="75" t="s">
        <v>201</v>
      </c>
      <c r="J34" s="76">
        <v>0.25</v>
      </c>
      <c r="K34" s="76">
        <v>0.5</v>
      </c>
      <c r="L34" s="76"/>
      <c r="M34" s="77" t="s">
        <v>177</v>
      </c>
      <c r="N34" s="78" t="s">
        <v>202</v>
      </c>
      <c r="O34" s="71" t="s">
        <v>160</v>
      </c>
      <c r="P34" s="71" t="s">
        <v>160</v>
      </c>
      <c r="Q34" s="71" t="s">
        <v>160</v>
      </c>
      <c r="R34" s="71" t="s">
        <v>160</v>
      </c>
      <c r="S34" s="71" t="s">
        <v>160</v>
      </c>
      <c r="T34" s="71" t="s">
        <v>160</v>
      </c>
      <c r="U34" s="71" t="s">
        <v>160</v>
      </c>
      <c r="V34" s="71" t="s">
        <v>160</v>
      </c>
      <c r="W34" s="71" t="s">
        <v>160</v>
      </c>
      <c r="X34" s="71" t="s">
        <v>160</v>
      </c>
      <c r="Y34" s="71" t="s">
        <v>160</v>
      </c>
      <c r="Z34" s="71" t="s">
        <v>160</v>
      </c>
      <c r="AA34" s="71" t="s">
        <v>160</v>
      </c>
      <c r="AB34" s="71" t="s">
        <v>160</v>
      </c>
      <c r="AC34" s="71" t="s">
        <v>160</v>
      </c>
      <c r="AD34" s="71" t="s">
        <v>160</v>
      </c>
      <c r="AE34" s="71" t="s">
        <v>160</v>
      </c>
      <c r="AF34" s="71" t="s">
        <v>160</v>
      </c>
      <c r="AG34" s="71" t="s">
        <v>160</v>
      </c>
      <c r="AH34" s="71" t="s">
        <v>160</v>
      </c>
      <c r="AI34" s="71" t="s">
        <v>160</v>
      </c>
      <c r="AJ34" s="71" t="s">
        <v>160</v>
      </c>
      <c r="AK34" s="71" t="s">
        <v>160</v>
      </c>
      <c r="AL34" s="71" t="s">
        <v>160</v>
      </c>
      <c r="AM34" s="71" t="s">
        <v>160</v>
      </c>
      <c r="AN34" s="71" t="s">
        <v>160</v>
      </c>
      <c r="AO34" s="71" t="s">
        <v>160</v>
      </c>
      <c r="AP34" s="71" t="s">
        <v>160</v>
      </c>
      <c r="AQ34" s="71" t="s">
        <v>179</v>
      </c>
      <c r="AR34" s="71" t="s">
        <v>160</v>
      </c>
      <c r="AS34" s="71" t="s">
        <v>160</v>
      </c>
      <c r="AT34" s="71" t="s">
        <v>160</v>
      </c>
      <c r="AU34" s="71" t="s">
        <v>160</v>
      </c>
      <c r="AV34" s="71" t="s">
        <v>160</v>
      </c>
      <c r="AW34" s="71" t="s">
        <v>160</v>
      </c>
      <c r="AX34" s="71" t="s">
        <v>160</v>
      </c>
      <c r="AY34" s="71" t="s">
        <v>160</v>
      </c>
      <c r="AZ34" s="71" t="s">
        <v>160</v>
      </c>
      <c r="BA34" s="71" t="s">
        <v>160</v>
      </c>
      <c r="BB34" s="71" t="s">
        <v>160</v>
      </c>
      <c r="BC34" s="71" t="s">
        <v>160</v>
      </c>
      <c r="BD34" s="71" t="s">
        <v>166</v>
      </c>
      <c r="BE34" s="71" t="s">
        <v>180</v>
      </c>
      <c r="BF34" s="71" t="s">
        <v>180</v>
      </c>
      <c r="BG34" s="71" t="s">
        <v>180</v>
      </c>
      <c r="BH34" s="71" t="s">
        <v>180</v>
      </c>
      <c r="BI34" s="71" t="s">
        <v>180</v>
      </c>
      <c r="BJ34" s="71" t="s">
        <v>180</v>
      </c>
      <c r="BK34" s="71" t="s">
        <v>180</v>
      </c>
      <c r="BL34" s="71" t="s">
        <v>180</v>
      </c>
      <c r="BM34" s="71" t="s">
        <v>180</v>
      </c>
      <c r="BN34" s="71"/>
      <c r="BO34" s="71"/>
      <c r="BP34" s="71"/>
      <c r="BQ34" s="71"/>
      <c r="BR34" s="71"/>
      <c r="BS34" s="71"/>
      <c r="BT34" s="71"/>
      <c r="BU34" s="71"/>
      <c r="BV34" s="71"/>
      <c r="BW34" s="71" t="s">
        <v>180</v>
      </c>
      <c r="BX34" s="71" t="s">
        <v>180</v>
      </c>
      <c r="BY34" s="71"/>
      <c r="BZ34" s="71"/>
      <c r="CA34" s="79"/>
    </row>
    <row r="35" spans="1:983" s="3" customFormat="1" ht="20.100000000000001" customHeight="1">
      <c r="A35" s="8">
        <f t="shared" si="8"/>
        <v>24</v>
      </c>
      <c r="B35" s="50" t="s">
        <v>152</v>
      </c>
      <c r="C35" s="51" t="s">
        <v>180</v>
      </c>
      <c r="D35" s="51" t="s">
        <v>150</v>
      </c>
      <c r="E35" s="51">
        <v>2</v>
      </c>
      <c r="F35" s="51"/>
      <c r="G35" s="51"/>
      <c r="H35" s="52"/>
      <c r="I35" s="58" t="s">
        <v>201</v>
      </c>
      <c r="J35" s="59">
        <v>0.25</v>
      </c>
      <c r="K35" s="59">
        <v>0.5</v>
      </c>
      <c r="L35" s="59"/>
      <c r="M35" s="49" t="s">
        <v>181</v>
      </c>
      <c r="N35" s="56" t="s">
        <v>202</v>
      </c>
      <c r="O35" s="17" t="s">
        <v>160</v>
      </c>
      <c r="P35" s="17" t="s">
        <v>160</v>
      </c>
      <c r="Q35" s="17" t="s">
        <v>160</v>
      </c>
      <c r="R35" s="17" t="s">
        <v>160</v>
      </c>
      <c r="S35" s="17" t="s">
        <v>160</v>
      </c>
      <c r="T35" s="17" t="s">
        <v>160</v>
      </c>
      <c r="U35" s="17" t="s">
        <v>160</v>
      </c>
      <c r="V35" s="17" t="s">
        <v>160</v>
      </c>
      <c r="W35" s="17" t="s">
        <v>160</v>
      </c>
      <c r="X35" s="17" t="s">
        <v>160</v>
      </c>
      <c r="Y35" s="17" t="s">
        <v>160</v>
      </c>
      <c r="Z35" s="17" t="s">
        <v>160</v>
      </c>
      <c r="AA35" s="17" t="s">
        <v>160</v>
      </c>
      <c r="AB35" s="17" t="s">
        <v>160</v>
      </c>
      <c r="AC35" s="17" t="s">
        <v>160</v>
      </c>
      <c r="AD35" s="17" t="s">
        <v>160</v>
      </c>
      <c r="AE35" s="17" t="s">
        <v>160</v>
      </c>
      <c r="AF35" s="17" t="s">
        <v>160</v>
      </c>
      <c r="AG35" s="17" t="s">
        <v>160</v>
      </c>
      <c r="AH35" s="17" t="s">
        <v>160</v>
      </c>
      <c r="AI35" s="17" t="s">
        <v>160</v>
      </c>
      <c r="AJ35" s="17" t="s">
        <v>160</v>
      </c>
      <c r="AK35" s="17" t="s">
        <v>160</v>
      </c>
      <c r="AL35" s="17" t="s">
        <v>160</v>
      </c>
      <c r="AM35" s="17" t="s">
        <v>160</v>
      </c>
      <c r="AN35" s="17" t="s">
        <v>160</v>
      </c>
      <c r="AO35" s="17" t="s">
        <v>160</v>
      </c>
      <c r="AP35" s="17" t="s">
        <v>160</v>
      </c>
      <c r="AQ35" s="17" t="s">
        <v>179</v>
      </c>
      <c r="AR35" s="17" t="s">
        <v>160</v>
      </c>
      <c r="AS35" s="17" t="s">
        <v>160</v>
      </c>
      <c r="AT35" s="17" t="s">
        <v>160</v>
      </c>
      <c r="AU35" s="17" t="s">
        <v>160</v>
      </c>
      <c r="AV35" s="17" t="s">
        <v>160</v>
      </c>
      <c r="AW35" s="17" t="s">
        <v>160</v>
      </c>
      <c r="AX35" s="17" t="s">
        <v>160</v>
      </c>
      <c r="AY35" s="17" t="s">
        <v>160</v>
      </c>
      <c r="AZ35" s="17" t="s">
        <v>160</v>
      </c>
      <c r="BA35" s="17" t="s">
        <v>160</v>
      </c>
      <c r="BB35" s="17" t="s">
        <v>160</v>
      </c>
      <c r="BC35" s="17" t="s">
        <v>160</v>
      </c>
      <c r="BD35" s="17" t="s">
        <v>166</v>
      </c>
      <c r="BE35" s="17" t="s">
        <v>180</v>
      </c>
      <c r="BF35" s="17" t="s">
        <v>180</v>
      </c>
      <c r="BG35" s="17" t="s">
        <v>180</v>
      </c>
      <c r="BH35" s="17" t="s">
        <v>180</v>
      </c>
      <c r="BI35" s="17" t="s">
        <v>180</v>
      </c>
      <c r="BJ35" s="17" t="s">
        <v>180</v>
      </c>
      <c r="BK35" s="17" t="s">
        <v>180</v>
      </c>
      <c r="BL35" s="17" t="s">
        <v>180</v>
      </c>
      <c r="BM35" s="17" t="s">
        <v>180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 t="s">
        <v>180</v>
      </c>
      <c r="BX35" s="17" t="s">
        <v>180</v>
      </c>
      <c r="BY35" s="17"/>
      <c r="BZ35" s="17"/>
      <c r="CA35" s="20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</row>
    <row r="36" spans="1:983" ht="20.100000000000001" customHeight="1">
      <c r="A36" s="8">
        <f t="shared" si="8"/>
        <v>25</v>
      </c>
      <c r="B36" s="72" t="s">
        <v>152</v>
      </c>
      <c r="C36" s="73" t="s">
        <v>180</v>
      </c>
      <c r="D36" s="73" t="s">
        <v>150</v>
      </c>
      <c r="E36" s="73" t="s">
        <v>180</v>
      </c>
      <c r="F36" s="73"/>
      <c r="G36" s="73"/>
      <c r="H36" s="74"/>
      <c r="I36" s="75" t="s">
        <v>201</v>
      </c>
      <c r="J36" s="76">
        <v>0.25</v>
      </c>
      <c r="K36" s="76">
        <v>0.5</v>
      </c>
      <c r="L36" s="76"/>
      <c r="M36" s="77" t="s">
        <v>182</v>
      </c>
      <c r="N36" s="78" t="s">
        <v>202</v>
      </c>
      <c r="O36" s="71" t="s">
        <v>160</v>
      </c>
      <c r="P36" s="71" t="s">
        <v>160</v>
      </c>
      <c r="Q36" s="71" t="s">
        <v>160</v>
      </c>
      <c r="R36" s="71" t="s">
        <v>160</v>
      </c>
      <c r="S36" s="71" t="s">
        <v>160</v>
      </c>
      <c r="T36" s="71" t="s">
        <v>160</v>
      </c>
      <c r="U36" s="71" t="s">
        <v>160</v>
      </c>
      <c r="V36" s="71" t="s">
        <v>160</v>
      </c>
      <c r="W36" s="71" t="s">
        <v>160</v>
      </c>
      <c r="X36" s="71" t="s">
        <v>160</v>
      </c>
      <c r="Y36" s="71" t="s">
        <v>160</v>
      </c>
      <c r="Z36" s="71" t="s">
        <v>160</v>
      </c>
      <c r="AA36" s="71" t="s">
        <v>160</v>
      </c>
      <c r="AB36" s="71" t="s">
        <v>160</v>
      </c>
      <c r="AC36" s="71" t="s">
        <v>160</v>
      </c>
      <c r="AD36" s="71" t="s">
        <v>160</v>
      </c>
      <c r="AE36" s="71" t="s">
        <v>160</v>
      </c>
      <c r="AF36" s="71" t="s">
        <v>160</v>
      </c>
      <c r="AG36" s="71" t="s">
        <v>160</v>
      </c>
      <c r="AH36" s="71" t="s">
        <v>160</v>
      </c>
      <c r="AI36" s="71" t="s">
        <v>160</v>
      </c>
      <c r="AJ36" s="71" t="s">
        <v>160</v>
      </c>
      <c r="AK36" s="71" t="s">
        <v>160</v>
      </c>
      <c r="AL36" s="71" t="s">
        <v>160</v>
      </c>
      <c r="AM36" s="71" t="s">
        <v>160</v>
      </c>
      <c r="AN36" s="71" t="s">
        <v>160</v>
      </c>
      <c r="AO36" s="71" t="s">
        <v>160</v>
      </c>
      <c r="AP36" s="71" t="s">
        <v>160</v>
      </c>
      <c r="AQ36" s="71" t="s">
        <v>179</v>
      </c>
      <c r="AR36" s="71" t="s">
        <v>160</v>
      </c>
      <c r="AS36" s="71" t="s">
        <v>160</v>
      </c>
      <c r="AT36" s="71" t="s">
        <v>160</v>
      </c>
      <c r="AU36" s="71" t="s">
        <v>160</v>
      </c>
      <c r="AV36" s="71" t="s">
        <v>160</v>
      </c>
      <c r="AW36" s="71" t="s">
        <v>160</v>
      </c>
      <c r="AX36" s="71" t="s">
        <v>160</v>
      </c>
      <c r="AY36" s="71" t="s">
        <v>160</v>
      </c>
      <c r="AZ36" s="71" t="s">
        <v>160</v>
      </c>
      <c r="BA36" s="71" t="s">
        <v>160</v>
      </c>
      <c r="BB36" s="71" t="s">
        <v>160</v>
      </c>
      <c r="BC36" s="71" t="s">
        <v>160</v>
      </c>
      <c r="BD36" s="71" t="s">
        <v>166</v>
      </c>
      <c r="BE36" s="71" t="s">
        <v>180</v>
      </c>
      <c r="BF36" s="71" t="s">
        <v>180</v>
      </c>
      <c r="BG36" s="71" t="s">
        <v>180</v>
      </c>
      <c r="BH36" s="71" t="s">
        <v>180</v>
      </c>
      <c r="BI36" s="71" t="s">
        <v>180</v>
      </c>
      <c r="BJ36" s="71" t="s">
        <v>180</v>
      </c>
      <c r="BK36" s="71" t="s">
        <v>180</v>
      </c>
      <c r="BL36" s="71" t="s">
        <v>180</v>
      </c>
      <c r="BM36" s="71" t="s">
        <v>180</v>
      </c>
      <c r="BN36" s="71"/>
      <c r="BO36" s="71"/>
      <c r="BP36" s="71"/>
      <c r="BQ36" s="71"/>
      <c r="BR36" s="71"/>
      <c r="BS36" s="71"/>
      <c r="BT36" s="71"/>
      <c r="BU36" s="71"/>
      <c r="BV36" s="71"/>
      <c r="BW36" s="71" t="s">
        <v>180</v>
      </c>
      <c r="BX36" s="71" t="s">
        <v>180</v>
      </c>
      <c r="BY36" s="71"/>
      <c r="BZ36" s="71"/>
      <c r="CA36" s="79"/>
    </row>
    <row r="37" spans="1:983" s="3" customFormat="1" ht="20.100000000000001" customHeight="1">
      <c r="A37" s="8">
        <f t="shared" si="8"/>
        <v>26</v>
      </c>
      <c r="B37" s="50" t="s">
        <v>152</v>
      </c>
      <c r="C37" s="51" t="s">
        <v>180</v>
      </c>
      <c r="D37" s="51" t="s">
        <v>150</v>
      </c>
      <c r="E37" s="51" t="s">
        <v>183</v>
      </c>
      <c r="F37" s="51"/>
      <c r="G37" s="51"/>
      <c r="H37" s="52"/>
      <c r="I37" s="58" t="s">
        <v>201</v>
      </c>
      <c r="J37" s="59">
        <v>0.25</v>
      </c>
      <c r="K37" s="59">
        <v>0.5</v>
      </c>
      <c r="L37" s="59"/>
      <c r="M37" s="49" t="s">
        <v>184</v>
      </c>
      <c r="N37" s="56" t="s">
        <v>202</v>
      </c>
      <c r="O37" s="17" t="s">
        <v>160</v>
      </c>
      <c r="P37" s="17" t="s">
        <v>160</v>
      </c>
      <c r="Q37" s="17" t="s">
        <v>160</v>
      </c>
      <c r="R37" s="17" t="s">
        <v>160</v>
      </c>
      <c r="S37" s="17" t="s">
        <v>160</v>
      </c>
      <c r="T37" s="17" t="s">
        <v>160</v>
      </c>
      <c r="U37" s="17" t="s">
        <v>160</v>
      </c>
      <c r="V37" s="17" t="s">
        <v>160</v>
      </c>
      <c r="W37" s="17" t="s">
        <v>160</v>
      </c>
      <c r="X37" s="17" t="s">
        <v>160</v>
      </c>
      <c r="Y37" s="17" t="s">
        <v>160</v>
      </c>
      <c r="Z37" s="17" t="s">
        <v>160</v>
      </c>
      <c r="AA37" s="17" t="s">
        <v>160</v>
      </c>
      <c r="AB37" s="17" t="s">
        <v>160</v>
      </c>
      <c r="AC37" s="17" t="s">
        <v>160</v>
      </c>
      <c r="AD37" s="17" t="s">
        <v>160</v>
      </c>
      <c r="AE37" s="17" t="s">
        <v>160</v>
      </c>
      <c r="AF37" s="17" t="s">
        <v>160</v>
      </c>
      <c r="AG37" s="17" t="s">
        <v>160</v>
      </c>
      <c r="AH37" s="17" t="s">
        <v>160</v>
      </c>
      <c r="AI37" s="17" t="s">
        <v>160</v>
      </c>
      <c r="AJ37" s="17" t="s">
        <v>160</v>
      </c>
      <c r="AK37" s="17" t="s">
        <v>160</v>
      </c>
      <c r="AL37" s="17" t="s">
        <v>160</v>
      </c>
      <c r="AM37" s="17" t="s">
        <v>160</v>
      </c>
      <c r="AN37" s="17" t="s">
        <v>160</v>
      </c>
      <c r="AO37" s="17" t="s">
        <v>160</v>
      </c>
      <c r="AP37" s="17" t="s">
        <v>160</v>
      </c>
      <c r="AQ37" s="17" t="s">
        <v>179</v>
      </c>
      <c r="AR37" s="17" t="s">
        <v>160</v>
      </c>
      <c r="AS37" s="17" t="s">
        <v>160</v>
      </c>
      <c r="AT37" s="17" t="s">
        <v>160</v>
      </c>
      <c r="AU37" s="17" t="s">
        <v>160</v>
      </c>
      <c r="AV37" s="17" t="s">
        <v>160</v>
      </c>
      <c r="AW37" s="17" t="s">
        <v>160</v>
      </c>
      <c r="AX37" s="17" t="s">
        <v>160</v>
      </c>
      <c r="AY37" s="17" t="s">
        <v>160</v>
      </c>
      <c r="AZ37" s="17" t="s">
        <v>160</v>
      </c>
      <c r="BA37" s="17" t="s">
        <v>160</v>
      </c>
      <c r="BB37" s="17" t="s">
        <v>160</v>
      </c>
      <c r="BC37" s="17" t="s">
        <v>160</v>
      </c>
      <c r="BD37" s="17" t="s">
        <v>166</v>
      </c>
      <c r="BE37" s="17" t="s">
        <v>180</v>
      </c>
      <c r="BF37" s="17" t="s">
        <v>180</v>
      </c>
      <c r="BG37" s="17" t="s">
        <v>180</v>
      </c>
      <c r="BH37" s="17" t="s">
        <v>180</v>
      </c>
      <c r="BI37" s="17" t="s">
        <v>180</v>
      </c>
      <c r="BJ37" s="17" t="s">
        <v>180</v>
      </c>
      <c r="BK37" s="17" t="s">
        <v>180</v>
      </c>
      <c r="BL37" s="17" t="s">
        <v>180</v>
      </c>
      <c r="BM37" s="17" t="s">
        <v>180</v>
      </c>
      <c r="BN37" s="17"/>
      <c r="BO37" s="17"/>
      <c r="BP37" s="17"/>
      <c r="BQ37" s="17"/>
      <c r="BR37" s="17"/>
      <c r="BS37" s="17"/>
      <c r="BT37" s="17"/>
      <c r="BU37" s="17"/>
      <c r="BV37" s="17"/>
      <c r="BW37" s="17" t="s">
        <v>180</v>
      </c>
      <c r="BX37" s="17" t="s">
        <v>180</v>
      </c>
      <c r="BY37" s="17"/>
      <c r="BZ37" s="17"/>
      <c r="CA37" s="20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</row>
    <row r="38" spans="1:983" ht="20.100000000000001" customHeight="1">
      <c r="A38" s="8">
        <f t="shared" si="8"/>
        <v>27</v>
      </c>
      <c r="B38" s="72" t="s">
        <v>152</v>
      </c>
      <c r="C38" s="73" t="s">
        <v>180</v>
      </c>
      <c r="D38" s="73" t="s">
        <v>150</v>
      </c>
      <c r="E38" s="73" t="s">
        <v>160</v>
      </c>
      <c r="F38" s="73"/>
      <c r="G38" s="73"/>
      <c r="H38" s="74"/>
      <c r="I38" s="75" t="s">
        <v>201</v>
      </c>
      <c r="J38" s="76">
        <v>0.25</v>
      </c>
      <c r="K38" s="76">
        <v>0.5</v>
      </c>
      <c r="L38" s="76"/>
      <c r="M38" s="77" t="s">
        <v>185</v>
      </c>
      <c r="N38" s="78" t="s">
        <v>202</v>
      </c>
      <c r="O38" s="71" t="s">
        <v>160</v>
      </c>
      <c r="P38" s="71" t="s">
        <v>160</v>
      </c>
      <c r="Q38" s="71" t="s">
        <v>160</v>
      </c>
      <c r="R38" s="71" t="s">
        <v>160</v>
      </c>
      <c r="S38" s="71" t="s">
        <v>160</v>
      </c>
      <c r="T38" s="71" t="s">
        <v>160</v>
      </c>
      <c r="U38" s="71" t="s">
        <v>160</v>
      </c>
      <c r="V38" s="71" t="s">
        <v>160</v>
      </c>
      <c r="W38" s="71" t="s">
        <v>160</v>
      </c>
      <c r="X38" s="71" t="s">
        <v>160</v>
      </c>
      <c r="Y38" s="71" t="s">
        <v>160</v>
      </c>
      <c r="Z38" s="71" t="s">
        <v>160</v>
      </c>
      <c r="AA38" s="71" t="s">
        <v>160</v>
      </c>
      <c r="AB38" s="71" t="s">
        <v>160</v>
      </c>
      <c r="AC38" s="71" t="s">
        <v>160</v>
      </c>
      <c r="AD38" s="71" t="s">
        <v>160</v>
      </c>
      <c r="AE38" s="71" t="s">
        <v>160</v>
      </c>
      <c r="AF38" s="71" t="s">
        <v>160</v>
      </c>
      <c r="AG38" s="71" t="s">
        <v>160</v>
      </c>
      <c r="AH38" s="71" t="s">
        <v>160</v>
      </c>
      <c r="AI38" s="71" t="s">
        <v>160</v>
      </c>
      <c r="AJ38" s="71" t="s">
        <v>160</v>
      </c>
      <c r="AK38" s="71" t="s">
        <v>160</v>
      </c>
      <c r="AL38" s="71" t="s">
        <v>160</v>
      </c>
      <c r="AM38" s="71" t="s">
        <v>160</v>
      </c>
      <c r="AN38" s="71" t="s">
        <v>160</v>
      </c>
      <c r="AO38" s="71" t="s">
        <v>160</v>
      </c>
      <c r="AP38" s="71" t="s">
        <v>160</v>
      </c>
      <c r="AQ38" s="71" t="s">
        <v>179</v>
      </c>
      <c r="AR38" s="71" t="s">
        <v>160</v>
      </c>
      <c r="AS38" s="71" t="s">
        <v>160</v>
      </c>
      <c r="AT38" s="71" t="s">
        <v>160</v>
      </c>
      <c r="AU38" s="71" t="s">
        <v>160</v>
      </c>
      <c r="AV38" s="71" t="s">
        <v>160</v>
      </c>
      <c r="AW38" s="71" t="s">
        <v>160</v>
      </c>
      <c r="AX38" s="71" t="s">
        <v>160</v>
      </c>
      <c r="AY38" s="71" t="s">
        <v>160</v>
      </c>
      <c r="AZ38" s="71" t="s">
        <v>160</v>
      </c>
      <c r="BA38" s="71" t="s">
        <v>160</v>
      </c>
      <c r="BB38" s="71" t="s">
        <v>160</v>
      </c>
      <c r="BC38" s="71" t="s">
        <v>160</v>
      </c>
      <c r="BD38" s="71" t="s">
        <v>166</v>
      </c>
      <c r="BE38" s="71" t="s">
        <v>180</v>
      </c>
      <c r="BF38" s="71" t="s">
        <v>180</v>
      </c>
      <c r="BG38" s="71" t="s">
        <v>180</v>
      </c>
      <c r="BH38" s="71" t="s">
        <v>180</v>
      </c>
      <c r="BI38" s="71" t="s">
        <v>180</v>
      </c>
      <c r="BJ38" s="71" t="s">
        <v>180</v>
      </c>
      <c r="BK38" s="71" t="s">
        <v>180</v>
      </c>
      <c r="BL38" s="71" t="s">
        <v>180</v>
      </c>
      <c r="BM38" s="71" t="s">
        <v>180</v>
      </c>
      <c r="BN38" s="71"/>
      <c r="BO38" s="71"/>
      <c r="BP38" s="71"/>
      <c r="BQ38" s="71"/>
      <c r="BR38" s="71"/>
      <c r="BS38" s="71"/>
      <c r="BT38" s="71"/>
      <c r="BU38" s="71"/>
      <c r="BV38" s="71"/>
      <c r="BW38" s="71" t="s">
        <v>180</v>
      </c>
      <c r="BX38" s="71" t="s">
        <v>180</v>
      </c>
      <c r="BY38" s="71"/>
      <c r="BZ38" s="71"/>
      <c r="CA38" s="79"/>
    </row>
    <row r="39" spans="1:983" s="3" customFormat="1" ht="20.100000000000001" customHeight="1">
      <c r="A39" s="8">
        <f t="shared" si="8"/>
        <v>28</v>
      </c>
      <c r="B39" s="50" t="s">
        <v>152</v>
      </c>
      <c r="C39" s="51" t="s">
        <v>180</v>
      </c>
      <c r="D39" s="51" t="s">
        <v>150</v>
      </c>
      <c r="E39" s="51" t="s">
        <v>186</v>
      </c>
      <c r="F39" s="51"/>
      <c r="G39" s="51"/>
      <c r="H39" s="52"/>
      <c r="I39" s="58" t="s">
        <v>201</v>
      </c>
      <c r="J39" s="59">
        <v>0.25</v>
      </c>
      <c r="K39" s="59">
        <v>0.5</v>
      </c>
      <c r="L39" s="59"/>
      <c r="M39" s="49" t="s">
        <v>187</v>
      </c>
      <c r="N39" s="56" t="s">
        <v>202</v>
      </c>
      <c r="O39" s="17" t="s">
        <v>160</v>
      </c>
      <c r="P39" s="17" t="s">
        <v>160</v>
      </c>
      <c r="Q39" s="17" t="s">
        <v>160</v>
      </c>
      <c r="R39" s="17" t="s">
        <v>160</v>
      </c>
      <c r="S39" s="17" t="s">
        <v>160</v>
      </c>
      <c r="T39" s="17" t="s">
        <v>160</v>
      </c>
      <c r="U39" s="17" t="s">
        <v>160</v>
      </c>
      <c r="V39" s="17" t="s">
        <v>160</v>
      </c>
      <c r="W39" s="17" t="s">
        <v>160</v>
      </c>
      <c r="X39" s="17" t="s">
        <v>160</v>
      </c>
      <c r="Y39" s="17" t="s">
        <v>160</v>
      </c>
      <c r="Z39" s="17" t="s">
        <v>160</v>
      </c>
      <c r="AA39" s="17" t="s">
        <v>160</v>
      </c>
      <c r="AB39" s="17" t="s">
        <v>160</v>
      </c>
      <c r="AC39" s="17" t="s">
        <v>160</v>
      </c>
      <c r="AD39" s="17" t="s">
        <v>160</v>
      </c>
      <c r="AE39" s="17" t="s">
        <v>160</v>
      </c>
      <c r="AF39" s="17" t="s">
        <v>160</v>
      </c>
      <c r="AG39" s="17" t="s">
        <v>160</v>
      </c>
      <c r="AH39" s="17" t="s">
        <v>160</v>
      </c>
      <c r="AI39" s="17" t="s">
        <v>160</v>
      </c>
      <c r="AJ39" s="17" t="s">
        <v>160</v>
      </c>
      <c r="AK39" s="17" t="s">
        <v>160</v>
      </c>
      <c r="AL39" s="17" t="s">
        <v>160</v>
      </c>
      <c r="AM39" s="17" t="s">
        <v>160</v>
      </c>
      <c r="AN39" s="17" t="s">
        <v>160</v>
      </c>
      <c r="AO39" s="17" t="s">
        <v>160</v>
      </c>
      <c r="AP39" s="17" t="s">
        <v>160</v>
      </c>
      <c r="AQ39" s="17" t="s">
        <v>179</v>
      </c>
      <c r="AR39" s="17" t="s">
        <v>160</v>
      </c>
      <c r="AS39" s="17" t="s">
        <v>160</v>
      </c>
      <c r="AT39" s="17" t="s">
        <v>160</v>
      </c>
      <c r="AU39" s="17" t="s">
        <v>160</v>
      </c>
      <c r="AV39" s="17" t="s">
        <v>160</v>
      </c>
      <c r="AW39" s="17" t="s">
        <v>160</v>
      </c>
      <c r="AX39" s="17" t="s">
        <v>160</v>
      </c>
      <c r="AY39" s="17" t="s">
        <v>160</v>
      </c>
      <c r="AZ39" s="17" t="s">
        <v>160</v>
      </c>
      <c r="BA39" s="17" t="s">
        <v>160</v>
      </c>
      <c r="BB39" s="17" t="s">
        <v>160</v>
      </c>
      <c r="BC39" s="17" t="s">
        <v>160</v>
      </c>
      <c r="BD39" s="17" t="s">
        <v>166</v>
      </c>
      <c r="BE39" s="17" t="s">
        <v>180</v>
      </c>
      <c r="BF39" s="17" t="s">
        <v>180</v>
      </c>
      <c r="BG39" s="17" t="s">
        <v>180</v>
      </c>
      <c r="BH39" s="17" t="s">
        <v>180</v>
      </c>
      <c r="BI39" s="17" t="s">
        <v>180</v>
      </c>
      <c r="BJ39" s="17" t="s">
        <v>180</v>
      </c>
      <c r="BK39" s="17" t="s">
        <v>180</v>
      </c>
      <c r="BL39" s="17" t="s">
        <v>180</v>
      </c>
      <c r="BM39" s="17" t="s">
        <v>180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 t="s">
        <v>180</v>
      </c>
      <c r="BX39" s="17" t="s">
        <v>180</v>
      </c>
      <c r="BY39" s="17"/>
      <c r="BZ39" s="17"/>
      <c r="CA39" s="20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</row>
    <row r="40" spans="1:983" ht="20.100000000000001" customHeight="1">
      <c r="A40" s="8">
        <f t="shared" si="8"/>
        <v>29</v>
      </c>
      <c r="B40" s="72" t="s">
        <v>152</v>
      </c>
      <c r="C40" s="73" t="s">
        <v>180</v>
      </c>
      <c r="D40" s="73" t="s">
        <v>150</v>
      </c>
      <c r="E40" s="73" t="s">
        <v>174</v>
      </c>
      <c r="F40" s="73"/>
      <c r="G40" s="73"/>
      <c r="H40" s="74"/>
      <c r="I40" s="75" t="s">
        <v>201</v>
      </c>
      <c r="J40" s="76">
        <v>0.25</v>
      </c>
      <c r="K40" s="76">
        <v>0.5</v>
      </c>
      <c r="L40" s="76"/>
      <c r="M40" s="77" t="s">
        <v>188</v>
      </c>
      <c r="N40" s="78" t="s">
        <v>202</v>
      </c>
      <c r="O40" s="71" t="s">
        <v>160</v>
      </c>
      <c r="P40" s="71" t="s">
        <v>160</v>
      </c>
      <c r="Q40" s="71" t="s">
        <v>160</v>
      </c>
      <c r="R40" s="71" t="s">
        <v>160</v>
      </c>
      <c r="S40" s="71" t="s">
        <v>160</v>
      </c>
      <c r="T40" s="71" t="s">
        <v>160</v>
      </c>
      <c r="U40" s="71" t="s">
        <v>160</v>
      </c>
      <c r="V40" s="71" t="s">
        <v>160</v>
      </c>
      <c r="W40" s="71" t="s">
        <v>160</v>
      </c>
      <c r="X40" s="71" t="s">
        <v>160</v>
      </c>
      <c r="Y40" s="71" t="s">
        <v>160</v>
      </c>
      <c r="Z40" s="71" t="s">
        <v>160</v>
      </c>
      <c r="AA40" s="71" t="s">
        <v>160</v>
      </c>
      <c r="AB40" s="71" t="s">
        <v>160</v>
      </c>
      <c r="AC40" s="71" t="s">
        <v>160</v>
      </c>
      <c r="AD40" s="71" t="s">
        <v>160</v>
      </c>
      <c r="AE40" s="71" t="s">
        <v>160</v>
      </c>
      <c r="AF40" s="71" t="s">
        <v>160</v>
      </c>
      <c r="AG40" s="71" t="s">
        <v>160</v>
      </c>
      <c r="AH40" s="71" t="s">
        <v>160</v>
      </c>
      <c r="AI40" s="71" t="s">
        <v>160</v>
      </c>
      <c r="AJ40" s="71" t="s">
        <v>160</v>
      </c>
      <c r="AK40" s="71" t="s">
        <v>160</v>
      </c>
      <c r="AL40" s="71" t="s">
        <v>160</v>
      </c>
      <c r="AM40" s="71" t="s">
        <v>160</v>
      </c>
      <c r="AN40" s="71" t="s">
        <v>160</v>
      </c>
      <c r="AO40" s="71" t="s">
        <v>160</v>
      </c>
      <c r="AP40" s="71" t="s">
        <v>160</v>
      </c>
      <c r="AQ40" s="71" t="s">
        <v>179</v>
      </c>
      <c r="AR40" s="71" t="s">
        <v>160</v>
      </c>
      <c r="AS40" s="71" t="s">
        <v>160</v>
      </c>
      <c r="AT40" s="71" t="s">
        <v>160</v>
      </c>
      <c r="AU40" s="71" t="s">
        <v>160</v>
      </c>
      <c r="AV40" s="71" t="s">
        <v>160</v>
      </c>
      <c r="AW40" s="71" t="s">
        <v>160</v>
      </c>
      <c r="AX40" s="71" t="s">
        <v>160</v>
      </c>
      <c r="AY40" s="71" t="s">
        <v>160</v>
      </c>
      <c r="AZ40" s="71" t="s">
        <v>160</v>
      </c>
      <c r="BA40" s="71" t="s">
        <v>160</v>
      </c>
      <c r="BB40" s="71" t="s">
        <v>160</v>
      </c>
      <c r="BC40" s="71" t="s">
        <v>160</v>
      </c>
      <c r="BD40" s="71" t="s">
        <v>166</v>
      </c>
      <c r="BE40" s="71" t="s">
        <v>180</v>
      </c>
      <c r="BF40" s="71" t="s">
        <v>180</v>
      </c>
      <c r="BG40" s="71" t="s">
        <v>180</v>
      </c>
      <c r="BH40" s="71" t="s">
        <v>180</v>
      </c>
      <c r="BI40" s="71" t="s">
        <v>180</v>
      </c>
      <c r="BJ40" s="71" t="s">
        <v>180</v>
      </c>
      <c r="BK40" s="71" t="s">
        <v>180</v>
      </c>
      <c r="BL40" s="71" t="s">
        <v>180</v>
      </c>
      <c r="BM40" s="71" t="s">
        <v>180</v>
      </c>
      <c r="BN40" s="71"/>
      <c r="BO40" s="71"/>
      <c r="BP40" s="71"/>
      <c r="BQ40" s="71"/>
      <c r="BR40" s="71"/>
      <c r="BS40" s="71"/>
      <c r="BT40" s="71"/>
      <c r="BU40" s="71"/>
      <c r="BV40" s="71"/>
      <c r="BW40" s="71" t="s">
        <v>180</v>
      </c>
      <c r="BX40" s="71" t="s">
        <v>180</v>
      </c>
      <c r="BY40" s="71"/>
      <c r="BZ40" s="71"/>
      <c r="CA40" s="79"/>
    </row>
    <row r="41" spans="1:983" s="3" customFormat="1" ht="20.100000000000001" customHeight="1">
      <c r="A41" s="8">
        <f t="shared" si="8"/>
        <v>30</v>
      </c>
      <c r="B41" s="50" t="s">
        <v>152</v>
      </c>
      <c r="C41" s="51" t="s">
        <v>180</v>
      </c>
      <c r="D41" s="51" t="s">
        <v>150</v>
      </c>
      <c r="E41" s="51" t="s">
        <v>169</v>
      </c>
      <c r="F41" s="51" t="s">
        <v>189</v>
      </c>
      <c r="G41" s="51">
        <v>1</v>
      </c>
      <c r="H41" s="52"/>
      <c r="I41" s="58" t="s">
        <v>201</v>
      </c>
      <c r="J41" s="59">
        <v>0.25</v>
      </c>
      <c r="K41" s="59">
        <v>0.5</v>
      </c>
      <c r="L41" s="59"/>
      <c r="M41" s="49" t="s">
        <v>190</v>
      </c>
      <c r="N41" s="56" t="s">
        <v>202</v>
      </c>
      <c r="O41" s="17" t="s">
        <v>160</v>
      </c>
      <c r="P41" s="17" t="s">
        <v>160</v>
      </c>
      <c r="Q41" s="17" t="s">
        <v>160</v>
      </c>
      <c r="R41" s="17" t="s">
        <v>160</v>
      </c>
      <c r="S41" s="17" t="s">
        <v>160</v>
      </c>
      <c r="T41" s="17" t="s">
        <v>160</v>
      </c>
      <c r="U41" s="17" t="s">
        <v>160</v>
      </c>
      <c r="V41" s="17" t="s">
        <v>160</v>
      </c>
      <c r="W41" s="17" t="s">
        <v>160</v>
      </c>
      <c r="X41" s="17" t="s">
        <v>160</v>
      </c>
      <c r="Y41" s="17" t="s">
        <v>160</v>
      </c>
      <c r="Z41" s="17" t="s">
        <v>160</v>
      </c>
      <c r="AA41" s="17" t="s">
        <v>160</v>
      </c>
      <c r="AB41" s="17" t="s">
        <v>160</v>
      </c>
      <c r="AC41" s="17" t="s">
        <v>160</v>
      </c>
      <c r="AD41" s="17" t="s">
        <v>160</v>
      </c>
      <c r="AE41" s="17" t="s">
        <v>160</v>
      </c>
      <c r="AF41" s="17" t="s">
        <v>160</v>
      </c>
      <c r="AG41" s="17" t="s">
        <v>160</v>
      </c>
      <c r="AH41" s="17" t="s">
        <v>160</v>
      </c>
      <c r="AI41" s="17" t="s">
        <v>160</v>
      </c>
      <c r="AJ41" s="17" t="s">
        <v>160</v>
      </c>
      <c r="AK41" s="17" t="s">
        <v>160</v>
      </c>
      <c r="AL41" s="17" t="s">
        <v>160</v>
      </c>
      <c r="AM41" s="17" t="s">
        <v>160</v>
      </c>
      <c r="AN41" s="17" t="s">
        <v>160</v>
      </c>
      <c r="AO41" s="17" t="s">
        <v>160</v>
      </c>
      <c r="AP41" s="17" t="s">
        <v>160</v>
      </c>
      <c r="AQ41" s="17" t="s">
        <v>179</v>
      </c>
      <c r="AR41" s="17" t="s">
        <v>160</v>
      </c>
      <c r="AS41" s="17" t="s">
        <v>160</v>
      </c>
      <c r="AT41" s="17" t="s">
        <v>160</v>
      </c>
      <c r="AU41" s="17" t="s">
        <v>160</v>
      </c>
      <c r="AV41" s="17" t="s">
        <v>160</v>
      </c>
      <c r="AW41" s="17" t="s">
        <v>160</v>
      </c>
      <c r="AX41" s="17" t="s">
        <v>160</v>
      </c>
      <c r="AY41" s="17" t="s">
        <v>160</v>
      </c>
      <c r="AZ41" s="17" t="s">
        <v>160</v>
      </c>
      <c r="BA41" s="17" t="s">
        <v>160</v>
      </c>
      <c r="BB41" s="17" t="s">
        <v>160</v>
      </c>
      <c r="BC41" s="17" t="s">
        <v>160</v>
      </c>
      <c r="BD41" s="17" t="s">
        <v>166</v>
      </c>
      <c r="BE41" s="17" t="s">
        <v>180</v>
      </c>
      <c r="BF41" s="17" t="s">
        <v>180</v>
      </c>
      <c r="BG41" s="17" t="s">
        <v>180</v>
      </c>
      <c r="BH41" s="17" t="s">
        <v>180</v>
      </c>
      <c r="BI41" s="17" t="s">
        <v>180</v>
      </c>
      <c r="BJ41" s="17" t="s">
        <v>180</v>
      </c>
      <c r="BK41" s="17" t="s">
        <v>180</v>
      </c>
      <c r="BL41" s="17" t="s">
        <v>180</v>
      </c>
      <c r="BM41" s="17" t="s">
        <v>180</v>
      </c>
      <c r="BN41" s="17"/>
      <c r="BO41" s="17"/>
      <c r="BP41" s="17"/>
      <c r="BQ41" s="17"/>
      <c r="BR41" s="17"/>
      <c r="BS41" s="17"/>
      <c r="BT41" s="17"/>
      <c r="BU41" s="17"/>
      <c r="BV41" s="17"/>
      <c r="BW41" s="17" t="s">
        <v>180</v>
      </c>
      <c r="BX41" s="17" t="s">
        <v>180</v>
      </c>
      <c r="BY41" s="17"/>
      <c r="BZ41" s="17"/>
      <c r="CA41" s="20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</row>
    <row r="42" spans="1:983" ht="20.100000000000001" customHeight="1">
      <c r="A42" s="8">
        <f t="shared" si="8"/>
        <v>31</v>
      </c>
      <c r="B42" s="72" t="s">
        <v>152</v>
      </c>
      <c r="C42" s="73" t="s">
        <v>180</v>
      </c>
      <c r="D42" s="73" t="s">
        <v>150</v>
      </c>
      <c r="E42" s="73" t="s">
        <v>169</v>
      </c>
      <c r="F42" s="73" t="s">
        <v>189</v>
      </c>
      <c r="G42" s="73">
        <v>2</v>
      </c>
      <c r="H42" s="74"/>
      <c r="I42" s="75" t="s">
        <v>201</v>
      </c>
      <c r="J42" s="76">
        <v>0.25</v>
      </c>
      <c r="K42" s="76">
        <v>0.5</v>
      </c>
      <c r="L42" s="76"/>
      <c r="M42" s="77" t="s">
        <v>191</v>
      </c>
      <c r="N42" s="78" t="s">
        <v>202</v>
      </c>
      <c r="O42" s="71" t="s">
        <v>160</v>
      </c>
      <c r="P42" s="71" t="s">
        <v>160</v>
      </c>
      <c r="Q42" s="71" t="s">
        <v>160</v>
      </c>
      <c r="R42" s="71" t="s">
        <v>160</v>
      </c>
      <c r="S42" s="71" t="s">
        <v>160</v>
      </c>
      <c r="T42" s="71" t="s">
        <v>160</v>
      </c>
      <c r="U42" s="71" t="s">
        <v>160</v>
      </c>
      <c r="V42" s="71" t="s">
        <v>160</v>
      </c>
      <c r="W42" s="71" t="s">
        <v>160</v>
      </c>
      <c r="X42" s="71" t="s">
        <v>160</v>
      </c>
      <c r="Y42" s="71" t="s">
        <v>160</v>
      </c>
      <c r="Z42" s="71" t="s">
        <v>160</v>
      </c>
      <c r="AA42" s="71" t="s">
        <v>160</v>
      </c>
      <c r="AB42" s="71" t="s">
        <v>160</v>
      </c>
      <c r="AC42" s="71" t="s">
        <v>160</v>
      </c>
      <c r="AD42" s="71" t="s">
        <v>160</v>
      </c>
      <c r="AE42" s="71" t="s">
        <v>160</v>
      </c>
      <c r="AF42" s="71" t="s">
        <v>160</v>
      </c>
      <c r="AG42" s="71" t="s">
        <v>160</v>
      </c>
      <c r="AH42" s="71" t="s">
        <v>160</v>
      </c>
      <c r="AI42" s="71" t="s">
        <v>160</v>
      </c>
      <c r="AJ42" s="71" t="s">
        <v>160</v>
      </c>
      <c r="AK42" s="71" t="s">
        <v>160</v>
      </c>
      <c r="AL42" s="71" t="s">
        <v>160</v>
      </c>
      <c r="AM42" s="71" t="s">
        <v>160</v>
      </c>
      <c r="AN42" s="71" t="s">
        <v>160</v>
      </c>
      <c r="AO42" s="71" t="s">
        <v>160</v>
      </c>
      <c r="AP42" s="71" t="s">
        <v>160</v>
      </c>
      <c r="AQ42" s="71" t="s">
        <v>179</v>
      </c>
      <c r="AR42" s="71" t="s">
        <v>160</v>
      </c>
      <c r="AS42" s="71" t="s">
        <v>160</v>
      </c>
      <c r="AT42" s="71" t="s">
        <v>160</v>
      </c>
      <c r="AU42" s="71" t="s">
        <v>160</v>
      </c>
      <c r="AV42" s="71" t="s">
        <v>160</v>
      </c>
      <c r="AW42" s="71" t="s">
        <v>160</v>
      </c>
      <c r="AX42" s="71" t="s">
        <v>160</v>
      </c>
      <c r="AY42" s="71" t="s">
        <v>160</v>
      </c>
      <c r="AZ42" s="71" t="s">
        <v>160</v>
      </c>
      <c r="BA42" s="71" t="s">
        <v>160</v>
      </c>
      <c r="BB42" s="71" t="s">
        <v>160</v>
      </c>
      <c r="BC42" s="71" t="s">
        <v>160</v>
      </c>
      <c r="BD42" s="71" t="s">
        <v>166</v>
      </c>
      <c r="BE42" s="71" t="s">
        <v>180</v>
      </c>
      <c r="BF42" s="71" t="s">
        <v>180</v>
      </c>
      <c r="BG42" s="71" t="s">
        <v>180</v>
      </c>
      <c r="BH42" s="71" t="s">
        <v>180</v>
      </c>
      <c r="BI42" s="71" t="s">
        <v>180</v>
      </c>
      <c r="BJ42" s="71" t="s">
        <v>180</v>
      </c>
      <c r="BK42" s="71" t="s">
        <v>180</v>
      </c>
      <c r="BL42" s="71" t="s">
        <v>180</v>
      </c>
      <c r="BM42" s="71" t="s">
        <v>180</v>
      </c>
      <c r="BN42" s="71"/>
      <c r="BO42" s="71"/>
      <c r="BP42" s="71"/>
      <c r="BQ42" s="71"/>
      <c r="BR42" s="71"/>
      <c r="BS42" s="71"/>
      <c r="BT42" s="71"/>
      <c r="BU42" s="71"/>
      <c r="BV42" s="71"/>
      <c r="BW42" s="71" t="s">
        <v>180</v>
      </c>
      <c r="BX42" s="71" t="s">
        <v>180</v>
      </c>
      <c r="BY42" s="71"/>
      <c r="BZ42" s="71"/>
      <c r="CA42" s="79"/>
    </row>
    <row r="43" spans="1:983" s="3" customFormat="1" ht="20.100000000000001" customHeight="1">
      <c r="A43" s="8">
        <f t="shared" si="8"/>
        <v>32</v>
      </c>
      <c r="B43" s="50" t="s">
        <v>152</v>
      </c>
      <c r="C43" s="51" t="s">
        <v>180</v>
      </c>
      <c r="D43" s="51" t="s">
        <v>150</v>
      </c>
      <c r="E43" s="51" t="s">
        <v>169</v>
      </c>
      <c r="F43" s="51" t="s">
        <v>189</v>
      </c>
      <c r="G43" s="51">
        <v>3</v>
      </c>
      <c r="H43" s="52"/>
      <c r="I43" s="58" t="s">
        <v>201</v>
      </c>
      <c r="J43" s="59">
        <v>0.25</v>
      </c>
      <c r="K43" s="59">
        <v>0.5</v>
      </c>
      <c r="L43" s="59"/>
      <c r="M43" s="49" t="s">
        <v>192</v>
      </c>
      <c r="N43" s="56" t="s">
        <v>202</v>
      </c>
      <c r="O43" s="17" t="s">
        <v>160</v>
      </c>
      <c r="P43" s="17" t="s">
        <v>160</v>
      </c>
      <c r="Q43" s="17" t="s">
        <v>160</v>
      </c>
      <c r="R43" s="17" t="s">
        <v>160</v>
      </c>
      <c r="S43" s="17" t="s">
        <v>160</v>
      </c>
      <c r="T43" s="17" t="s">
        <v>160</v>
      </c>
      <c r="U43" s="17" t="s">
        <v>160</v>
      </c>
      <c r="V43" s="17" t="s">
        <v>160</v>
      </c>
      <c r="W43" s="17" t="s">
        <v>160</v>
      </c>
      <c r="X43" s="17" t="s">
        <v>160</v>
      </c>
      <c r="Y43" s="17" t="s">
        <v>160</v>
      </c>
      <c r="Z43" s="17" t="s">
        <v>160</v>
      </c>
      <c r="AA43" s="17" t="s">
        <v>160</v>
      </c>
      <c r="AB43" s="17" t="s">
        <v>160</v>
      </c>
      <c r="AC43" s="17" t="s">
        <v>160</v>
      </c>
      <c r="AD43" s="17" t="s">
        <v>160</v>
      </c>
      <c r="AE43" s="17" t="s">
        <v>160</v>
      </c>
      <c r="AF43" s="17" t="s">
        <v>160</v>
      </c>
      <c r="AG43" s="17" t="s">
        <v>160</v>
      </c>
      <c r="AH43" s="17" t="s">
        <v>160</v>
      </c>
      <c r="AI43" s="17" t="s">
        <v>160</v>
      </c>
      <c r="AJ43" s="17" t="s">
        <v>160</v>
      </c>
      <c r="AK43" s="17" t="s">
        <v>160</v>
      </c>
      <c r="AL43" s="17" t="s">
        <v>160</v>
      </c>
      <c r="AM43" s="17" t="s">
        <v>160</v>
      </c>
      <c r="AN43" s="17" t="s">
        <v>160</v>
      </c>
      <c r="AO43" s="17" t="s">
        <v>160</v>
      </c>
      <c r="AP43" s="17" t="s">
        <v>160</v>
      </c>
      <c r="AQ43" s="17" t="s">
        <v>179</v>
      </c>
      <c r="AR43" s="17" t="s">
        <v>160</v>
      </c>
      <c r="AS43" s="17" t="s">
        <v>160</v>
      </c>
      <c r="AT43" s="17" t="s">
        <v>160</v>
      </c>
      <c r="AU43" s="17" t="s">
        <v>160</v>
      </c>
      <c r="AV43" s="17" t="s">
        <v>160</v>
      </c>
      <c r="AW43" s="17" t="s">
        <v>160</v>
      </c>
      <c r="AX43" s="17" t="s">
        <v>160</v>
      </c>
      <c r="AY43" s="17" t="s">
        <v>160</v>
      </c>
      <c r="AZ43" s="17" t="s">
        <v>160</v>
      </c>
      <c r="BA43" s="17" t="s">
        <v>160</v>
      </c>
      <c r="BB43" s="17" t="s">
        <v>160</v>
      </c>
      <c r="BC43" s="17" t="s">
        <v>160</v>
      </c>
      <c r="BD43" s="17" t="s">
        <v>166</v>
      </c>
      <c r="BE43" s="17" t="s">
        <v>180</v>
      </c>
      <c r="BF43" s="17" t="s">
        <v>180</v>
      </c>
      <c r="BG43" s="17" t="s">
        <v>180</v>
      </c>
      <c r="BH43" s="17" t="s">
        <v>180</v>
      </c>
      <c r="BI43" s="17" t="s">
        <v>180</v>
      </c>
      <c r="BJ43" s="17" t="s">
        <v>180</v>
      </c>
      <c r="BK43" s="17" t="s">
        <v>180</v>
      </c>
      <c r="BL43" s="17" t="s">
        <v>180</v>
      </c>
      <c r="BM43" s="17" t="s">
        <v>180</v>
      </c>
      <c r="BN43" s="17"/>
      <c r="BO43" s="17"/>
      <c r="BP43" s="17"/>
      <c r="BQ43" s="17"/>
      <c r="BR43" s="17"/>
      <c r="BS43" s="17"/>
      <c r="BT43" s="17"/>
      <c r="BU43" s="17"/>
      <c r="BV43" s="17"/>
      <c r="BW43" s="17" t="s">
        <v>180</v>
      </c>
      <c r="BX43" s="17" t="s">
        <v>180</v>
      </c>
      <c r="BY43" s="17"/>
      <c r="BZ43" s="17"/>
      <c r="CA43" s="20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</row>
    <row r="44" spans="1:983" ht="20.100000000000001" customHeight="1">
      <c r="A44" s="8">
        <f t="shared" si="8"/>
        <v>33</v>
      </c>
      <c r="B44" s="72" t="s">
        <v>152</v>
      </c>
      <c r="C44" s="73" t="s">
        <v>180</v>
      </c>
      <c r="D44" s="73" t="s">
        <v>150</v>
      </c>
      <c r="E44" s="73" t="s">
        <v>169</v>
      </c>
      <c r="F44" s="73" t="s">
        <v>189</v>
      </c>
      <c r="G44" s="73">
        <v>4</v>
      </c>
      <c r="H44" s="74"/>
      <c r="I44" s="75" t="s">
        <v>201</v>
      </c>
      <c r="J44" s="76">
        <v>0.25</v>
      </c>
      <c r="K44" s="76">
        <v>0.5</v>
      </c>
      <c r="L44" s="76"/>
      <c r="M44" s="77" t="s">
        <v>193</v>
      </c>
      <c r="N44" s="78" t="s">
        <v>202</v>
      </c>
      <c r="O44" s="71" t="s">
        <v>160</v>
      </c>
      <c r="P44" s="71" t="s">
        <v>160</v>
      </c>
      <c r="Q44" s="71" t="s">
        <v>160</v>
      </c>
      <c r="R44" s="71" t="s">
        <v>160</v>
      </c>
      <c r="S44" s="71" t="s">
        <v>160</v>
      </c>
      <c r="T44" s="71" t="s">
        <v>160</v>
      </c>
      <c r="U44" s="71" t="s">
        <v>160</v>
      </c>
      <c r="V44" s="71" t="s">
        <v>160</v>
      </c>
      <c r="W44" s="71" t="s">
        <v>160</v>
      </c>
      <c r="X44" s="71" t="s">
        <v>160</v>
      </c>
      <c r="Y44" s="71" t="s">
        <v>160</v>
      </c>
      <c r="Z44" s="71" t="s">
        <v>160</v>
      </c>
      <c r="AA44" s="71" t="s">
        <v>160</v>
      </c>
      <c r="AB44" s="71" t="s">
        <v>160</v>
      </c>
      <c r="AC44" s="71" t="s">
        <v>160</v>
      </c>
      <c r="AD44" s="71" t="s">
        <v>160</v>
      </c>
      <c r="AE44" s="71" t="s">
        <v>160</v>
      </c>
      <c r="AF44" s="71" t="s">
        <v>160</v>
      </c>
      <c r="AG44" s="71" t="s">
        <v>160</v>
      </c>
      <c r="AH44" s="71" t="s">
        <v>160</v>
      </c>
      <c r="AI44" s="71" t="s">
        <v>160</v>
      </c>
      <c r="AJ44" s="71" t="s">
        <v>160</v>
      </c>
      <c r="AK44" s="71" t="s">
        <v>160</v>
      </c>
      <c r="AL44" s="71" t="s">
        <v>160</v>
      </c>
      <c r="AM44" s="71" t="s">
        <v>160</v>
      </c>
      <c r="AN44" s="71" t="s">
        <v>160</v>
      </c>
      <c r="AO44" s="71" t="s">
        <v>160</v>
      </c>
      <c r="AP44" s="71" t="s">
        <v>160</v>
      </c>
      <c r="AQ44" s="71" t="s">
        <v>179</v>
      </c>
      <c r="AR44" s="71" t="s">
        <v>160</v>
      </c>
      <c r="AS44" s="71" t="s">
        <v>160</v>
      </c>
      <c r="AT44" s="71" t="s">
        <v>160</v>
      </c>
      <c r="AU44" s="71" t="s">
        <v>160</v>
      </c>
      <c r="AV44" s="71" t="s">
        <v>160</v>
      </c>
      <c r="AW44" s="71" t="s">
        <v>160</v>
      </c>
      <c r="AX44" s="71" t="s">
        <v>160</v>
      </c>
      <c r="AY44" s="71" t="s">
        <v>160</v>
      </c>
      <c r="AZ44" s="71" t="s">
        <v>160</v>
      </c>
      <c r="BA44" s="71" t="s">
        <v>160</v>
      </c>
      <c r="BB44" s="71" t="s">
        <v>160</v>
      </c>
      <c r="BC44" s="71" t="s">
        <v>160</v>
      </c>
      <c r="BD44" s="71" t="s">
        <v>166</v>
      </c>
      <c r="BE44" s="71" t="s">
        <v>180</v>
      </c>
      <c r="BF44" s="71" t="s">
        <v>180</v>
      </c>
      <c r="BG44" s="71" t="s">
        <v>180</v>
      </c>
      <c r="BH44" s="71" t="s">
        <v>180</v>
      </c>
      <c r="BI44" s="71" t="s">
        <v>180</v>
      </c>
      <c r="BJ44" s="71" t="s">
        <v>180</v>
      </c>
      <c r="BK44" s="71" t="s">
        <v>180</v>
      </c>
      <c r="BL44" s="71" t="s">
        <v>180</v>
      </c>
      <c r="BM44" s="71" t="s">
        <v>180</v>
      </c>
      <c r="BN44" s="71"/>
      <c r="BO44" s="71"/>
      <c r="BP44" s="71"/>
      <c r="BQ44" s="71"/>
      <c r="BR44" s="71"/>
      <c r="BS44" s="71"/>
      <c r="BT44" s="71"/>
      <c r="BU44" s="71"/>
      <c r="BV44" s="71"/>
      <c r="BW44" s="71" t="s">
        <v>180</v>
      </c>
      <c r="BX44" s="71" t="s">
        <v>180</v>
      </c>
      <c r="BY44" s="71"/>
      <c r="BZ44" s="71"/>
      <c r="CA44" s="79"/>
    </row>
    <row r="45" spans="1:983" s="3" customFormat="1" ht="20.100000000000001" customHeight="1">
      <c r="A45" s="8">
        <f t="shared" si="8"/>
        <v>34</v>
      </c>
      <c r="B45" s="50" t="s">
        <v>152</v>
      </c>
      <c r="C45" s="51" t="s">
        <v>180</v>
      </c>
      <c r="D45" s="51" t="s">
        <v>150</v>
      </c>
      <c r="E45" s="51" t="s">
        <v>169</v>
      </c>
      <c r="F45" s="51" t="s">
        <v>189</v>
      </c>
      <c r="G45" s="51">
        <v>5</v>
      </c>
      <c r="H45" s="52"/>
      <c r="I45" s="58" t="s">
        <v>201</v>
      </c>
      <c r="J45" s="59">
        <v>0.25</v>
      </c>
      <c r="K45" s="59">
        <v>0.5</v>
      </c>
      <c r="L45" s="59"/>
      <c r="M45" s="49" t="s">
        <v>194</v>
      </c>
      <c r="N45" s="56" t="s">
        <v>202</v>
      </c>
      <c r="O45" s="17" t="s">
        <v>160</v>
      </c>
      <c r="P45" s="17" t="s">
        <v>160</v>
      </c>
      <c r="Q45" s="17" t="s">
        <v>160</v>
      </c>
      <c r="R45" s="17" t="s">
        <v>160</v>
      </c>
      <c r="S45" s="17" t="s">
        <v>160</v>
      </c>
      <c r="T45" s="17" t="s">
        <v>160</v>
      </c>
      <c r="U45" s="17" t="s">
        <v>160</v>
      </c>
      <c r="V45" s="17" t="s">
        <v>160</v>
      </c>
      <c r="W45" s="17" t="s">
        <v>160</v>
      </c>
      <c r="X45" s="17" t="s">
        <v>160</v>
      </c>
      <c r="Y45" s="17" t="s">
        <v>160</v>
      </c>
      <c r="Z45" s="17" t="s">
        <v>160</v>
      </c>
      <c r="AA45" s="17" t="s">
        <v>160</v>
      </c>
      <c r="AB45" s="17" t="s">
        <v>160</v>
      </c>
      <c r="AC45" s="17" t="s">
        <v>160</v>
      </c>
      <c r="AD45" s="17" t="s">
        <v>160</v>
      </c>
      <c r="AE45" s="17" t="s">
        <v>160</v>
      </c>
      <c r="AF45" s="17" t="s">
        <v>160</v>
      </c>
      <c r="AG45" s="17" t="s">
        <v>160</v>
      </c>
      <c r="AH45" s="17" t="s">
        <v>160</v>
      </c>
      <c r="AI45" s="17" t="s">
        <v>160</v>
      </c>
      <c r="AJ45" s="17" t="s">
        <v>160</v>
      </c>
      <c r="AK45" s="17" t="s">
        <v>160</v>
      </c>
      <c r="AL45" s="17" t="s">
        <v>160</v>
      </c>
      <c r="AM45" s="17" t="s">
        <v>160</v>
      </c>
      <c r="AN45" s="17" t="s">
        <v>160</v>
      </c>
      <c r="AO45" s="17" t="s">
        <v>160</v>
      </c>
      <c r="AP45" s="17" t="s">
        <v>160</v>
      </c>
      <c r="AQ45" s="17" t="s">
        <v>179</v>
      </c>
      <c r="AR45" s="17" t="s">
        <v>160</v>
      </c>
      <c r="AS45" s="17" t="s">
        <v>160</v>
      </c>
      <c r="AT45" s="17" t="s">
        <v>160</v>
      </c>
      <c r="AU45" s="17" t="s">
        <v>160</v>
      </c>
      <c r="AV45" s="17" t="s">
        <v>160</v>
      </c>
      <c r="AW45" s="17" t="s">
        <v>160</v>
      </c>
      <c r="AX45" s="17" t="s">
        <v>160</v>
      </c>
      <c r="AY45" s="17" t="s">
        <v>160</v>
      </c>
      <c r="AZ45" s="17" t="s">
        <v>160</v>
      </c>
      <c r="BA45" s="17" t="s">
        <v>160</v>
      </c>
      <c r="BB45" s="17" t="s">
        <v>160</v>
      </c>
      <c r="BC45" s="17" t="s">
        <v>160</v>
      </c>
      <c r="BD45" s="17" t="s">
        <v>166</v>
      </c>
      <c r="BE45" s="17" t="s">
        <v>180</v>
      </c>
      <c r="BF45" s="17" t="s">
        <v>180</v>
      </c>
      <c r="BG45" s="17" t="s">
        <v>180</v>
      </c>
      <c r="BH45" s="17" t="s">
        <v>180</v>
      </c>
      <c r="BI45" s="17" t="s">
        <v>180</v>
      </c>
      <c r="BJ45" s="17" t="s">
        <v>180</v>
      </c>
      <c r="BK45" s="17" t="s">
        <v>180</v>
      </c>
      <c r="BL45" s="17" t="s">
        <v>180</v>
      </c>
      <c r="BM45" s="17" t="s">
        <v>180</v>
      </c>
      <c r="BN45" s="17"/>
      <c r="BO45" s="17"/>
      <c r="BP45" s="17"/>
      <c r="BQ45" s="17"/>
      <c r="BR45" s="17"/>
      <c r="BS45" s="17"/>
      <c r="BT45" s="17"/>
      <c r="BU45" s="17"/>
      <c r="BV45" s="17"/>
      <c r="BW45" s="17" t="s">
        <v>180</v>
      </c>
      <c r="BX45" s="17" t="s">
        <v>180</v>
      </c>
      <c r="BY45" s="17"/>
      <c r="BZ45" s="17"/>
      <c r="CA45" s="20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</row>
    <row r="46" spans="1:983" ht="20.100000000000001" customHeight="1">
      <c r="A46" s="8">
        <f t="shared" si="8"/>
        <v>35</v>
      </c>
      <c r="B46" s="72" t="s">
        <v>152</v>
      </c>
      <c r="C46" s="73" t="s">
        <v>180</v>
      </c>
      <c r="D46" s="73" t="s">
        <v>150</v>
      </c>
      <c r="E46" s="73" t="s">
        <v>169</v>
      </c>
      <c r="F46" s="73" t="s">
        <v>189</v>
      </c>
      <c r="G46" s="73">
        <v>6</v>
      </c>
      <c r="H46" s="74"/>
      <c r="I46" s="75" t="s">
        <v>201</v>
      </c>
      <c r="J46" s="76">
        <v>0.25</v>
      </c>
      <c r="K46" s="76">
        <v>0.5</v>
      </c>
      <c r="L46" s="76"/>
      <c r="M46" s="77" t="s">
        <v>195</v>
      </c>
      <c r="N46" s="78" t="s">
        <v>202</v>
      </c>
      <c r="O46" s="71" t="s">
        <v>160</v>
      </c>
      <c r="P46" s="71" t="s">
        <v>160</v>
      </c>
      <c r="Q46" s="71" t="s">
        <v>160</v>
      </c>
      <c r="R46" s="71" t="s">
        <v>160</v>
      </c>
      <c r="S46" s="71" t="s">
        <v>160</v>
      </c>
      <c r="T46" s="71" t="s">
        <v>160</v>
      </c>
      <c r="U46" s="71" t="s">
        <v>160</v>
      </c>
      <c r="V46" s="71" t="s">
        <v>160</v>
      </c>
      <c r="W46" s="71" t="s">
        <v>160</v>
      </c>
      <c r="X46" s="71" t="s">
        <v>160</v>
      </c>
      <c r="Y46" s="71" t="s">
        <v>160</v>
      </c>
      <c r="Z46" s="71" t="s">
        <v>160</v>
      </c>
      <c r="AA46" s="71" t="s">
        <v>160</v>
      </c>
      <c r="AB46" s="71" t="s">
        <v>160</v>
      </c>
      <c r="AC46" s="71" t="s">
        <v>160</v>
      </c>
      <c r="AD46" s="71" t="s">
        <v>160</v>
      </c>
      <c r="AE46" s="71" t="s">
        <v>160</v>
      </c>
      <c r="AF46" s="71" t="s">
        <v>160</v>
      </c>
      <c r="AG46" s="71" t="s">
        <v>160</v>
      </c>
      <c r="AH46" s="71" t="s">
        <v>160</v>
      </c>
      <c r="AI46" s="71" t="s">
        <v>160</v>
      </c>
      <c r="AJ46" s="71" t="s">
        <v>160</v>
      </c>
      <c r="AK46" s="71" t="s">
        <v>160</v>
      </c>
      <c r="AL46" s="71" t="s">
        <v>160</v>
      </c>
      <c r="AM46" s="71" t="s">
        <v>160</v>
      </c>
      <c r="AN46" s="71" t="s">
        <v>160</v>
      </c>
      <c r="AO46" s="71" t="s">
        <v>160</v>
      </c>
      <c r="AP46" s="71" t="s">
        <v>160</v>
      </c>
      <c r="AQ46" s="71" t="s">
        <v>179</v>
      </c>
      <c r="AR46" s="71" t="s">
        <v>160</v>
      </c>
      <c r="AS46" s="71" t="s">
        <v>160</v>
      </c>
      <c r="AT46" s="71" t="s">
        <v>160</v>
      </c>
      <c r="AU46" s="71" t="s">
        <v>160</v>
      </c>
      <c r="AV46" s="71" t="s">
        <v>160</v>
      </c>
      <c r="AW46" s="71" t="s">
        <v>160</v>
      </c>
      <c r="AX46" s="71" t="s">
        <v>160</v>
      </c>
      <c r="AY46" s="71" t="s">
        <v>160</v>
      </c>
      <c r="AZ46" s="71" t="s">
        <v>160</v>
      </c>
      <c r="BA46" s="71" t="s">
        <v>160</v>
      </c>
      <c r="BB46" s="71" t="s">
        <v>160</v>
      </c>
      <c r="BC46" s="71" t="s">
        <v>160</v>
      </c>
      <c r="BD46" s="71" t="s">
        <v>166</v>
      </c>
      <c r="BE46" s="71" t="s">
        <v>180</v>
      </c>
      <c r="BF46" s="71" t="s">
        <v>180</v>
      </c>
      <c r="BG46" s="71" t="s">
        <v>180</v>
      </c>
      <c r="BH46" s="71" t="s">
        <v>180</v>
      </c>
      <c r="BI46" s="71" t="s">
        <v>180</v>
      </c>
      <c r="BJ46" s="71" t="s">
        <v>180</v>
      </c>
      <c r="BK46" s="71" t="s">
        <v>180</v>
      </c>
      <c r="BL46" s="71" t="s">
        <v>180</v>
      </c>
      <c r="BM46" s="71" t="s">
        <v>180</v>
      </c>
      <c r="BN46" s="71"/>
      <c r="BO46" s="71"/>
      <c r="BP46" s="71"/>
      <c r="BQ46" s="71"/>
      <c r="BR46" s="71"/>
      <c r="BS46" s="71"/>
      <c r="BT46" s="71"/>
      <c r="BU46" s="71"/>
      <c r="BV46" s="71"/>
      <c r="BW46" s="71" t="s">
        <v>180</v>
      </c>
      <c r="BX46" s="71" t="s">
        <v>180</v>
      </c>
      <c r="BY46" s="71"/>
      <c r="BZ46" s="71"/>
      <c r="CA46" s="79"/>
    </row>
    <row r="47" spans="1:983" s="3" customFormat="1" ht="20.100000000000001" customHeight="1">
      <c r="A47" s="8">
        <f t="shared" si="8"/>
        <v>36</v>
      </c>
      <c r="B47" s="50" t="s">
        <v>152</v>
      </c>
      <c r="C47" s="51" t="s">
        <v>180</v>
      </c>
      <c r="D47" s="51" t="s">
        <v>150</v>
      </c>
      <c r="E47" s="51" t="s">
        <v>150</v>
      </c>
      <c r="F47" s="51" t="s">
        <v>167</v>
      </c>
      <c r="G47" s="51">
        <v>1</v>
      </c>
      <c r="H47" s="52"/>
      <c r="I47" s="58" t="s">
        <v>201</v>
      </c>
      <c r="J47" s="59">
        <v>0.25</v>
      </c>
      <c r="K47" s="59">
        <v>0.5</v>
      </c>
      <c r="L47" s="59"/>
      <c r="M47" s="49" t="s">
        <v>197</v>
      </c>
      <c r="N47" s="56" t="s">
        <v>202</v>
      </c>
      <c r="O47" s="17" t="s">
        <v>160</v>
      </c>
      <c r="P47" s="17" t="s">
        <v>160</v>
      </c>
      <c r="Q47" s="17" t="s">
        <v>160</v>
      </c>
      <c r="R47" s="17" t="s">
        <v>160</v>
      </c>
      <c r="S47" s="17" t="s">
        <v>160</v>
      </c>
      <c r="T47" s="17" t="s">
        <v>160</v>
      </c>
      <c r="U47" s="17" t="s">
        <v>160</v>
      </c>
      <c r="V47" s="17" t="s">
        <v>160</v>
      </c>
      <c r="W47" s="17" t="s">
        <v>160</v>
      </c>
      <c r="X47" s="17" t="s">
        <v>160</v>
      </c>
      <c r="Y47" s="17" t="s">
        <v>160</v>
      </c>
      <c r="Z47" s="17" t="s">
        <v>160</v>
      </c>
      <c r="AA47" s="17" t="s">
        <v>160</v>
      </c>
      <c r="AB47" s="17" t="s">
        <v>160</v>
      </c>
      <c r="AC47" s="17" t="s">
        <v>160</v>
      </c>
      <c r="AD47" s="17" t="s">
        <v>160</v>
      </c>
      <c r="AE47" s="17" t="s">
        <v>160</v>
      </c>
      <c r="AF47" s="17" t="s">
        <v>160</v>
      </c>
      <c r="AG47" s="17" t="s">
        <v>160</v>
      </c>
      <c r="AH47" s="17" t="s">
        <v>160</v>
      </c>
      <c r="AI47" s="17" t="s">
        <v>160</v>
      </c>
      <c r="AJ47" s="17" t="s">
        <v>160</v>
      </c>
      <c r="AK47" s="17" t="s">
        <v>160</v>
      </c>
      <c r="AL47" s="17" t="s">
        <v>160</v>
      </c>
      <c r="AM47" s="17" t="s">
        <v>160</v>
      </c>
      <c r="AN47" s="17" t="s">
        <v>160</v>
      </c>
      <c r="AO47" s="17" t="s">
        <v>160</v>
      </c>
      <c r="AP47" s="17" t="s">
        <v>160</v>
      </c>
      <c r="AQ47" s="17" t="s">
        <v>179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 t="s">
        <v>166</v>
      </c>
      <c r="BE47" s="17"/>
      <c r="BF47" s="17"/>
      <c r="BG47" s="17"/>
      <c r="BH47" s="17"/>
      <c r="BI47" s="17"/>
      <c r="BJ47" s="17"/>
      <c r="BK47" s="17"/>
      <c r="BL47" s="17"/>
      <c r="BM47" s="17" t="s">
        <v>180</v>
      </c>
      <c r="BN47" s="17"/>
      <c r="BO47" s="17"/>
      <c r="BP47" s="17"/>
      <c r="BQ47" s="17"/>
      <c r="BR47" s="17"/>
      <c r="BS47" s="17"/>
      <c r="BT47" s="17"/>
      <c r="BU47" s="17"/>
      <c r="BV47" s="17"/>
      <c r="BW47" s="17" t="s">
        <v>180</v>
      </c>
      <c r="BX47" s="17" t="s">
        <v>180</v>
      </c>
      <c r="BY47" s="17"/>
      <c r="BZ47" s="17"/>
      <c r="CA47" s="20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</row>
    <row r="48" spans="1:983" ht="20.100000000000001" customHeight="1">
      <c r="A48" s="8">
        <f t="shared" si="8"/>
        <v>37</v>
      </c>
      <c r="B48" s="72" t="s">
        <v>152</v>
      </c>
      <c r="C48" s="73" t="s">
        <v>180</v>
      </c>
      <c r="D48" s="73" t="s">
        <v>150</v>
      </c>
      <c r="E48" s="73" t="s">
        <v>150</v>
      </c>
      <c r="F48" s="73" t="s">
        <v>167</v>
      </c>
      <c r="G48" s="73">
        <v>2</v>
      </c>
      <c r="H48" s="74"/>
      <c r="I48" s="75" t="s">
        <v>201</v>
      </c>
      <c r="J48" s="76">
        <v>0.25</v>
      </c>
      <c r="K48" s="76">
        <v>0.5</v>
      </c>
      <c r="L48" s="76"/>
      <c r="M48" s="77" t="s">
        <v>197</v>
      </c>
      <c r="N48" s="78" t="s">
        <v>202</v>
      </c>
      <c r="O48" s="71" t="s">
        <v>160</v>
      </c>
      <c r="P48" s="71" t="s">
        <v>160</v>
      </c>
      <c r="Q48" s="71" t="s">
        <v>160</v>
      </c>
      <c r="R48" s="71" t="s">
        <v>160</v>
      </c>
      <c r="S48" s="71" t="s">
        <v>160</v>
      </c>
      <c r="T48" s="71" t="s">
        <v>160</v>
      </c>
      <c r="U48" s="71" t="s">
        <v>160</v>
      </c>
      <c r="V48" s="71" t="s">
        <v>160</v>
      </c>
      <c r="W48" s="71" t="s">
        <v>160</v>
      </c>
      <c r="X48" s="71" t="s">
        <v>160</v>
      </c>
      <c r="Y48" s="71" t="s">
        <v>160</v>
      </c>
      <c r="Z48" s="71" t="s">
        <v>160</v>
      </c>
      <c r="AA48" s="71" t="s">
        <v>160</v>
      </c>
      <c r="AB48" s="71" t="s">
        <v>160</v>
      </c>
      <c r="AC48" s="71" t="s">
        <v>160</v>
      </c>
      <c r="AD48" s="71" t="s">
        <v>160</v>
      </c>
      <c r="AE48" s="71" t="s">
        <v>160</v>
      </c>
      <c r="AF48" s="71" t="s">
        <v>160</v>
      </c>
      <c r="AG48" s="71" t="s">
        <v>160</v>
      </c>
      <c r="AH48" s="71" t="s">
        <v>160</v>
      </c>
      <c r="AI48" s="71" t="s">
        <v>160</v>
      </c>
      <c r="AJ48" s="71" t="s">
        <v>160</v>
      </c>
      <c r="AK48" s="71" t="s">
        <v>160</v>
      </c>
      <c r="AL48" s="71" t="s">
        <v>160</v>
      </c>
      <c r="AM48" s="71" t="s">
        <v>160</v>
      </c>
      <c r="AN48" s="71" t="s">
        <v>160</v>
      </c>
      <c r="AO48" s="71" t="s">
        <v>160</v>
      </c>
      <c r="AP48" s="71" t="s">
        <v>160</v>
      </c>
      <c r="AQ48" s="71" t="s">
        <v>179</v>
      </c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 t="s">
        <v>166</v>
      </c>
      <c r="BE48" s="71"/>
      <c r="BF48" s="71"/>
      <c r="BG48" s="71"/>
      <c r="BH48" s="71"/>
      <c r="BI48" s="71"/>
      <c r="BJ48" s="71"/>
      <c r="BK48" s="71"/>
      <c r="BL48" s="71"/>
      <c r="BM48" s="71" t="s">
        <v>180</v>
      </c>
      <c r="BN48" s="71"/>
      <c r="BO48" s="71"/>
      <c r="BP48" s="71"/>
      <c r="BQ48" s="71"/>
      <c r="BR48" s="71"/>
      <c r="BS48" s="71"/>
      <c r="BT48" s="71"/>
      <c r="BU48" s="71"/>
      <c r="BV48" s="71"/>
      <c r="BW48" s="71" t="s">
        <v>180</v>
      </c>
      <c r="BX48" s="71" t="s">
        <v>180</v>
      </c>
      <c r="BY48" s="71"/>
      <c r="BZ48" s="71"/>
      <c r="CA48" s="79"/>
    </row>
    <row r="49" spans="1:983" s="3" customFormat="1" ht="20.100000000000001" customHeight="1">
      <c r="A49" s="8">
        <f t="shared" si="8"/>
        <v>38</v>
      </c>
      <c r="B49" s="50" t="s">
        <v>152</v>
      </c>
      <c r="C49" s="51" t="s">
        <v>180</v>
      </c>
      <c r="D49" s="51" t="s">
        <v>150</v>
      </c>
      <c r="E49" s="51" t="s">
        <v>150</v>
      </c>
      <c r="F49" s="51" t="s">
        <v>167</v>
      </c>
      <c r="G49" s="51">
        <v>3</v>
      </c>
      <c r="H49" s="52"/>
      <c r="I49" s="58" t="s">
        <v>201</v>
      </c>
      <c r="J49" s="59">
        <v>0.25</v>
      </c>
      <c r="K49" s="59">
        <v>0.5</v>
      </c>
      <c r="L49" s="59"/>
      <c r="M49" s="49" t="s">
        <v>197</v>
      </c>
      <c r="N49" s="56" t="s">
        <v>202</v>
      </c>
      <c r="O49" s="17" t="s">
        <v>160</v>
      </c>
      <c r="P49" s="17" t="s">
        <v>160</v>
      </c>
      <c r="Q49" s="17" t="s">
        <v>160</v>
      </c>
      <c r="R49" s="17" t="s">
        <v>160</v>
      </c>
      <c r="S49" s="17" t="s">
        <v>160</v>
      </c>
      <c r="T49" s="17" t="s">
        <v>160</v>
      </c>
      <c r="U49" s="17" t="s">
        <v>160</v>
      </c>
      <c r="V49" s="17" t="s">
        <v>160</v>
      </c>
      <c r="W49" s="17" t="s">
        <v>160</v>
      </c>
      <c r="X49" s="17" t="s">
        <v>160</v>
      </c>
      <c r="Y49" s="17" t="s">
        <v>160</v>
      </c>
      <c r="Z49" s="17" t="s">
        <v>160</v>
      </c>
      <c r="AA49" s="17" t="s">
        <v>160</v>
      </c>
      <c r="AB49" s="17" t="s">
        <v>160</v>
      </c>
      <c r="AC49" s="17" t="s">
        <v>160</v>
      </c>
      <c r="AD49" s="17" t="s">
        <v>160</v>
      </c>
      <c r="AE49" s="17" t="s">
        <v>160</v>
      </c>
      <c r="AF49" s="17" t="s">
        <v>160</v>
      </c>
      <c r="AG49" s="17" t="s">
        <v>160</v>
      </c>
      <c r="AH49" s="17" t="s">
        <v>160</v>
      </c>
      <c r="AI49" s="17" t="s">
        <v>160</v>
      </c>
      <c r="AJ49" s="17" t="s">
        <v>160</v>
      </c>
      <c r="AK49" s="17" t="s">
        <v>160</v>
      </c>
      <c r="AL49" s="17" t="s">
        <v>160</v>
      </c>
      <c r="AM49" s="17" t="s">
        <v>160</v>
      </c>
      <c r="AN49" s="17" t="s">
        <v>160</v>
      </c>
      <c r="AO49" s="17" t="s">
        <v>160</v>
      </c>
      <c r="AP49" s="17" t="s">
        <v>160</v>
      </c>
      <c r="AQ49" s="17" t="s">
        <v>179</v>
      </c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 t="s">
        <v>166</v>
      </c>
      <c r="BE49" s="17"/>
      <c r="BF49" s="17"/>
      <c r="BG49" s="17"/>
      <c r="BH49" s="17"/>
      <c r="BI49" s="17"/>
      <c r="BJ49" s="17"/>
      <c r="BK49" s="17"/>
      <c r="BL49" s="17"/>
      <c r="BM49" s="17" t="s">
        <v>180</v>
      </c>
      <c r="BN49" s="17"/>
      <c r="BO49" s="17"/>
      <c r="BP49" s="17"/>
      <c r="BQ49" s="17"/>
      <c r="BR49" s="17"/>
      <c r="BS49" s="17"/>
      <c r="BT49" s="17"/>
      <c r="BU49" s="17"/>
      <c r="BV49" s="17"/>
      <c r="BW49" s="17" t="s">
        <v>180</v>
      </c>
      <c r="BX49" s="17" t="s">
        <v>180</v>
      </c>
      <c r="BY49" s="17"/>
      <c r="BZ49" s="17"/>
      <c r="CA49" s="20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</row>
    <row r="50" spans="1:983" ht="20.100000000000001" customHeight="1">
      <c r="A50" s="8">
        <f t="shared" si="8"/>
        <v>39</v>
      </c>
      <c r="B50" s="72" t="s">
        <v>152</v>
      </c>
      <c r="C50" s="73" t="s">
        <v>180</v>
      </c>
      <c r="D50" s="73" t="s">
        <v>150</v>
      </c>
      <c r="E50" s="73" t="s">
        <v>150</v>
      </c>
      <c r="F50" s="73" t="s">
        <v>167</v>
      </c>
      <c r="G50" s="73">
        <v>8</v>
      </c>
      <c r="H50" s="74"/>
      <c r="I50" s="75" t="s">
        <v>201</v>
      </c>
      <c r="J50" s="76">
        <v>0.25</v>
      </c>
      <c r="K50" s="76">
        <v>0.5</v>
      </c>
      <c r="L50" s="76"/>
      <c r="M50" s="77" t="s">
        <v>199</v>
      </c>
      <c r="N50" s="78" t="s">
        <v>202</v>
      </c>
      <c r="O50" s="71" t="s">
        <v>160</v>
      </c>
      <c r="P50" s="71" t="s">
        <v>160</v>
      </c>
      <c r="Q50" s="71" t="s">
        <v>160</v>
      </c>
      <c r="R50" s="71" t="s">
        <v>160</v>
      </c>
      <c r="S50" s="71" t="s">
        <v>160</v>
      </c>
      <c r="T50" s="71" t="s">
        <v>160</v>
      </c>
      <c r="U50" s="71" t="s">
        <v>160</v>
      </c>
      <c r="V50" s="71" t="s">
        <v>160</v>
      </c>
      <c r="W50" s="71" t="s">
        <v>160</v>
      </c>
      <c r="X50" s="71" t="s">
        <v>160</v>
      </c>
      <c r="Y50" s="71" t="s">
        <v>160</v>
      </c>
      <c r="Z50" s="71" t="s">
        <v>160</v>
      </c>
      <c r="AA50" s="71" t="s">
        <v>160</v>
      </c>
      <c r="AB50" s="71" t="s">
        <v>160</v>
      </c>
      <c r="AC50" s="71" t="s">
        <v>160</v>
      </c>
      <c r="AD50" s="71" t="s">
        <v>160</v>
      </c>
      <c r="AE50" s="71" t="s">
        <v>160</v>
      </c>
      <c r="AF50" s="71" t="s">
        <v>160</v>
      </c>
      <c r="AG50" s="71" t="s">
        <v>160</v>
      </c>
      <c r="AH50" s="71" t="s">
        <v>160</v>
      </c>
      <c r="AI50" s="71" t="s">
        <v>160</v>
      </c>
      <c r="AJ50" s="71" t="s">
        <v>160</v>
      </c>
      <c r="AK50" s="71" t="s">
        <v>160</v>
      </c>
      <c r="AL50" s="71" t="s">
        <v>160</v>
      </c>
      <c r="AM50" s="71" t="s">
        <v>160</v>
      </c>
      <c r="AN50" s="71" t="s">
        <v>160</v>
      </c>
      <c r="AO50" s="71" t="s">
        <v>160</v>
      </c>
      <c r="AP50" s="71" t="s">
        <v>160</v>
      </c>
      <c r="AQ50" s="71" t="s">
        <v>179</v>
      </c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 t="s">
        <v>166</v>
      </c>
      <c r="BE50" s="71"/>
      <c r="BF50" s="71"/>
      <c r="BG50" s="71"/>
      <c r="BH50" s="71"/>
      <c r="BI50" s="71"/>
      <c r="BJ50" s="71"/>
      <c r="BK50" s="71"/>
      <c r="BL50" s="71"/>
      <c r="BM50" s="71" t="s">
        <v>180</v>
      </c>
      <c r="BN50" s="71"/>
      <c r="BO50" s="71"/>
      <c r="BP50" s="71"/>
      <c r="BQ50" s="71"/>
      <c r="BR50" s="71"/>
      <c r="BS50" s="71"/>
      <c r="BT50" s="71"/>
      <c r="BU50" s="71"/>
      <c r="BV50" s="71"/>
      <c r="BW50" s="71" t="s">
        <v>180</v>
      </c>
      <c r="BX50" s="71" t="s">
        <v>180</v>
      </c>
      <c r="BY50" s="71"/>
      <c r="BZ50" s="71"/>
      <c r="CA50" s="79"/>
    </row>
    <row r="51" spans="1:983" s="3" customFormat="1" ht="20.100000000000001" customHeight="1">
      <c r="A51" s="8">
        <f t="shared" si="8"/>
        <v>40</v>
      </c>
      <c r="B51" s="50" t="s">
        <v>152</v>
      </c>
      <c r="C51" s="51" t="s">
        <v>180</v>
      </c>
      <c r="D51" s="51" t="s">
        <v>150</v>
      </c>
      <c r="E51" s="51" t="s">
        <v>150</v>
      </c>
      <c r="F51" s="51" t="s">
        <v>167</v>
      </c>
      <c r="G51" s="51">
        <v>9</v>
      </c>
      <c r="H51" s="52"/>
      <c r="I51" s="58" t="s">
        <v>201</v>
      </c>
      <c r="J51" s="59">
        <v>0.25</v>
      </c>
      <c r="K51" s="59">
        <v>0.5</v>
      </c>
      <c r="L51" s="59"/>
      <c r="M51" s="49" t="s">
        <v>199</v>
      </c>
      <c r="N51" s="56" t="s">
        <v>202</v>
      </c>
      <c r="O51" s="17" t="s">
        <v>160</v>
      </c>
      <c r="P51" s="17" t="s">
        <v>160</v>
      </c>
      <c r="Q51" s="17" t="s">
        <v>160</v>
      </c>
      <c r="R51" s="17" t="s">
        <v>160</v>
      </c>
      <c r="S51" s="17" t="s">
        <v>160</v>
      </c>
      <c r="T51" s="17" t="s">
        <v>160</v>
      </c>
      <c r="U51" s="17" t="s">
        <v>160</v>
      </c>
      <c r="V51" s="17" t="s">
        <v>160</v>
      </c>
      <c r="W51" s="17" t="s">
        <v>160</v>
      </c>
      <c r="X51" s="17" t="s">
        <v>160</v>
      </c>
      <c r="Y51" s="17" t="s">
        <v>160</v>
      </c>
      <c r="Z51" s="17" t="s">
        <v>160</v>
      </c>
      <c r="AA51" s="17" t="s">
        <v>160</v>
      </c>
      <c r="AB51" s="17" t="s">
        <v>160</v>
      </c>
      <c r="AC51" s="17" t="s">
        <v>160</v>
      </c>
      <c r="AD51" s="17" t="s">
        <v>160</v>
      </c>
      <c r="AE51" s="17" t="s">
        <v>160</v>
      </c>
      <c r="AF51" s="17" t="s">
        <v>160</v>
      </c>
      <c r="AG51" s="17" t="s">
        <v>160</v>
      </c>
      <c r="AH51" s="17" t="s">
        <v>160</v>
      </c>
      <c r="AI51" s="17" t="s">
        <v>160</v>
      </c>
      <c r="AJ51" s="17" t="s">
        <v>160</v>
      </c>
      <c r="AK51" s="17" t="s">
        <v>160</v>
      </c>
      <c r="AL51" s="17" t="s">
        <v>160</v>
      </c>
      <c r="AM51" s="17" t="s">
        <v>160</v>
      </c>
      <c r="AN51" s="17" t="s">
        <v>160</v>
      </c>
      <c r="AO51" s="17" t="s">
        <v>160</v>
      </c>
      <c r="AP51" s="17" t="s">
        <v>160</v>
      </c>
      <c r="AQ51" s="17" t="s">
        <v>179</v>
      </c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 t="s">
        <v>166</v>
      </c>
      <c r="BE51" s="17"/>
      <c r="BF51" s="17"/>
      <c r="BG51" s="17"/>
      <c r="BH51" s="17"/>
      <c r="BI51" s="17"/>
      <c r="BJ51" s="17"/>
      <c r="BK51" s="17"/>
      <c r="BL51" s="17"/>
      <c r="BM51" s="17" t="s">
        <v>180</v>
      </c>
      <c r="BN51" s="17"/>
      <c r="BO51" s="17"/>
      <c r="BP51" s="17"/>
      <c r="BQ51" s="17"/>
      <c r="BR51" s="17"/>
      <c r="BS51" s="17"/>
      <c r="BT51" s="17"/>
      <c r="BU51" s="17"/>
      <c r="BV51" s="17"/>
      <c r="BW51" s="17" t="s">
        <v>180</v>
      </c>
      <c r="BX51" s="17" t="s">
        <v>180</v>
      </c>
      <c r="BY51" s="17"/>
      <c r="BZ51" s="17"/>
      <c r="CA51" s="20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</row>
    <row r="52" spans="1:983" ht="20.100000000000001" customHeight="1">
      <c r="A52" s="8">
        <f t="shared" si="8"/>
        <v>41</v>
      </c>
      <c r="B52" s="72" t="s">
        <v>152</v>
      </c>
      <c r="C52" s="73" t="s">
        <v>180</v>
      </c>
      <c r="D52" s="73" t="s">
        <v>150</v>
      </c>
      <c r="E52" s="73" t="s">
        <v>189</v>
      </c>
      <c r="F52" s="73" t="s">
        <v>168</v>
      </c>
      <c r="G52" s="73" t="s">
        <v>152</v>
      </c>
      <c r="H52" s="74"/>
      <c r="I52" s="75" t="s">
        <v>201</v>
      </c>
      <c r="J52" s="76">
        <v>0.25</v>
      </c>
      <c r="K52" s="76">
        <v>0.5</v>
      </c>
      <c r="L52" s="76"/>
      <c r="M52" s="77" t="s">
        <v>203</v>
      </c>
      <c r="N52" s="78" t="s">
        <v>202</v>
      </c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 t="s">
        <v>166</v>
      </c>
      <c r="BE52" s="71"/>
      <c r="BF52" s="71"/>
      <c r="BG52" s="71"/>
      <c r="BH52" s="71"/>
      <c r="BI52" s="71"/>
      <c r="BJ52" s="71"/>
      <c r="BK52" s="71"/>
      <c r="BL52" s="71" t="s">
        <v>180</v>
      </c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 t="s">
        <v>180</v>
      </c>
      <c r="BX52" s="71" t="s">
        <v>180</v>
      </c>
      <c r="BY52" s="71"/>
      <c r="BZ52" s="71"/>
      <c r="CA52" s="79"/>
    </row>
    <row r="53" spans="1:983" s="3" customFormat="1" ht="20.100000000000001" customHeight="1">
      <c r="A53" s="8">
        <f t="shared" si="8"/>
        <v>42</v>
      </c>
      <c r="B53" s="50" t="s">
        <v>152</v>
      </c>
      <c r="C53" s="51" t="s">
        <v>180</v>
      </c>
      <c r="D53" s="51" t="s">
        <v>150</v>
      </c>
      <c r="E53" s="51" t="s">
        <v>179</v>
      </c>
      <c r="F53" s="51" t="s">
        <v>179</v>
      </c>
      <c r="G53" s="51" t="s">
        <v>150</v>
      </c>
      <c r="H53" s="52"/>
      <c r="I53" s="58" t="s">
        <v>201</v>
      </c>
      <c r="J53" s="59">
        <v>0.25</v>
      </c>
      <c r="K53" s="59">
        <v>0.5</v>
      </c>
      <c r="L53" s="59"/>
      <c r="M53" s="49" t="s">
        <v>204</v>
      </c>
      <c r="N53" s="56" t="s">
        <v>202</v>
      </c>
      <c r="O53" s="17" t="s">
        <v>160</v>
      </c>
      <c r="P53" s="17" t="s">
        <v>160</v>
      </c>
      <c r="Q53" s="17" t="s">
        <v>160</v>
      </c>
      <c r="R53" s="17" t="s">
        <v>160</v>
      </c>
      <c r="S53" s="17" t="s">
        <v>160</v>
      </c>
      <c r="T53" s="17" t="s">
        <v>160</v>
      </c>
      <c r="U53" s="17" t="s">
        <v>160</v>
      </c>
      <c r="V53" s="17" t="s">
        <v>160</v>
      </c>
      <c r="W53" s="17" t="s">
        <v>160</v>
      </c>
      <c r="X53" s="17" t="s">
        <v>160</v>
      </c>
      <c r="Y53" s="17" t="s">
        <v>160</v>
      </c>
      <c r="Z53" s="17" t="s">
        <v>160</v>
      </c>
      <c r="AA53" s="17" t="s">
        <v>160</v>
      </c>
      <c r="AB53" s="17" t="s">
        <v>160</v>
      </c>
      <c r="AC53" s="17" t="s">
        <v>160</v>
      </c>
      <c r="AD53" s="17" t="s">
        <v>160</v>
      </c>
      <c r="AE53" s="17" t="s">
        <v>160</v>
      </c>
      <c r="AF53" s="17" t="s">
        <v>160</v>
      </c>
      <c r="AG53" s="17" t="s">
        <v>160</v>
      </c>
      <c r="AH53" s="17" t="s">
        <v>160</v>
      </c>
      <c r="AI53" s="17" t="s">
        <v>160</v>
      </c>
      <c r="AJ53" s="17" t="s">
        <v>160</v>
      </c>
      <c r="AK53" s="17" t="s">
        <v>160</v>
      </c>
      <c r="AL53" s="17" t="s">
        <v>160</v>
      </c>
      <c r="AM53" s="17" t="s">
        <v>160</v>
      </c>
      <c r="AN53" s="17" t="s">
        <v>160</v>
      </c>
      <c r="AO53" s="17" t="s">
        <v>160</v>
      </c>
      <c r="AP53" s="17" t="s">
        <v>160</v>
      </c>
      <c r="AQ53" s="17" t="s">
        <v>179</v>
      </c>
      <c r="AR53" s="17" t="s">
        <v>160</v>
      </c>
      <c r="AS53" s="17" t="s">
        <v>160</v>
      </c>
      <c r="AT53" s="17" t="s">
        <v>160</v>
      </c>
      <c r="AU53" s="17" t="s">
        <v>160</v>
      </c>
      <c r="AV53" s="17" t="s">
        <v>160</v>
      </c>
      <c r="AW53" s="17" t="s">
        <v>160</v>
      </c>
      <c r="AX53" s="17" t="s">
        <v>160</v>
      </c>
      <c r="AY53" s="17" t="s">
        <v>160</v>
      </c>
      <c r="AZ53" s="17" t="s">
        <v>160</v>
      </c>
      <c r="BA53" s="17" t="s">
        <v>160</v>
      </c>
      <c r="BB53" s="17" t="s">
        <v>160</v>
      </c>
      <c r="BC53" s="17" t="s">
        <v>160</v>
      </c>
      <c r="BD53" s="17" t="s">
        <v>166</v>
      </c>
      <c r="BE53" s="17" t="s">
        <v>180</v>
      </c>
      <c r="BF53" s="17" t="s">
        <v>180</v>
      </c>
      <c r="BG53" s="17" t="s">
        <v>180</v>
      </c>
      <c r="BH53" s="17" t="s">
        <v>180</v>
      </c>
      <c r="BI53" s="17" t="s">
        <v>180</v>
      </c>
      <c r="BJ53" s="17" t="s">
        <v>180</v>
      </c>
      <c r="BK53" s="17" t="s">
        <v>180</v>
      </c>
      <c r="BL53" s="17" t="s">
        <v>180</v>
      </c>
      <c r="BM53" s="17" t="s">
        <v>180</v>
      </c>
      <c r="BN53" s="17"/>
      <c r="BO53" s="17"/>
      <c r="BP53" s="17"/>
      <c r="BQ53" s="17"/>
      <c r="BR53" s="17"/>
      <c r="BS53" s="17"/>
      <c r="BT53" s="17"/>
      <c r="BU53" s="17"/>
      <c r="BV53" s="17"/>
      <c r="BW53" s="17" t="s">
        <v>180</v>
      </c>
      <c r="BX53" s="17" t="s">
        <v>180</v>
      </c>
      <c r="BY53" s="17"/>
      <c r="BZ53" s="17"/>
      <c r="CA53" s="20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</row>
    <row r="54" spans="1:983" ht="20.100000000000001" customHeight="1">
      <c r="A54" s="8">
        <f t="shared" si="8"/>
        <v>43</v>
      </c>
      <c r="B54" s="72" t="s">
        <v>152</v>
      </c>
      <c r="C54" s="73" t="s">
        <v>180</v>
      </c>
      <c r="D54" s="73" t="s">
        <v>150</v>
      </c>
      <c r="E54" s="73" t="s">
        <v>180</v>
      </c>
      <c r="F54" s="73" t="s">
        <v>169</v>
      </c>
      <c r="G54" s="73" t="s">
        <v>183</v>
      </c>
      <c r="H54" s="74"/>
      <c r="I54" s="75" t="s">
        <v>201</v>
      </c>
      <c r="J54" s="76">
        <v>0.25</v>
      </c>
      <c r="K54" s="76">
        <v>0.5</v>
      </c>
      <c r="L54" s="76"/>
      <c r="M54" s="77" t="s">
        <v>205</v>
      </c>
      <c r="N54" s="78" t="s">
        <v>202</v>
      </c>
      <c r="O54" s="71" t="s">
        <v>160</v>
      </c>
      <c r="P54" s="71" t="s">
        <v>160</v>
      </c>
      <c r="Q54" s="71" t="s">
        <v>160</v>
      </c>
      <c r="R54" s="71" t="s">
        <v>160</v>
      </c>
      <c r="S54" s="71" t="s">
        <v>160</v>
      </c>
      <c r="T54" s="71" t="s">
        <v>160</v>
      </c>
      <c r="U54" s="71" t="s">
        <v>160</v>
      </c>
      <c r="V54" s="71" t="s">
        <v>160</v>
      </c>
      <c r="W54" s="71" t="s">
        <v>160</v>
      </c>
      <c r="X54" s="71" t="s">
        <v>160</v>
      </c>
      <c r="Y54" s="71" t="s">
        <v>160</v>
      </c>
      <c r="Z54" s="71" t="s">
        <v>160</v>
      </c>
      <c r="AA54" s="71" t="s">
        <v>160</v>
      </c>
      <c r="AB54" s="71" t="s">
        <v>160</v>
      </c>
      <c r="AC54" s="71" t="s">
        <v>160</v>
      </c>
      <c r="AD54" s="71" t="s">
        <v>160</v>
      </c>
      <c r="AE54" s="71" t="s">
        <v>160</v>
      </c>
      <c r="AF54" s="71" t="s">
        <v>160</v>
      </c>
      <c r="AG54" s="71" t="s">
        <v>160</v>
      </c>
      <c r="AH54" s="71" t="s">
        <v>160</v>
      </c>
      <c r="AI54" s="71" t="s">
        <v>160</v>
      </c>
      <c r="AJ54" s="71" t="s">
        <v>160</v>
      </c>
      <c r="AK54" s="71" t="s">
        <v>160</v>
      </c>
      <c r="AL54" s="71" t="s">
        <v>160</v>
      </c>
      <c r="AM54" s="71" t="s">
        <v>160</v>
      </c>
      <c r="AN54" s="71" t="s">
        <v>160</v>
      </c>
      <c r="AO54" s="71" t="s">
        <v>160</v>
      </c>
      <c r="AP54" s="71" t="s">
        <v>160</v>
      </c>
      <c r="AQ54" s="71" t="s">
        <v>179</v>
      </c>
      <c r="AR54" s="71" t="s">
        <v>160</v>
      </c>
      <c r="AS54" s="71" t="s">
        <v>160</v>
      </c>
      <c r="AT54" s="71" t="s">
        <v>160</v>
      </c>
      <c r="AU54" s="71" t="s">
        <v>160</v>
      </c>
      <c r="AV54" s="71" t="s">
        <v>160</v>
      </c>
      <c r="AW54" s="71" t="s">
        <v>160</v>
      </c>
      <c r="AX54" s="71" t="s">
        <v>160</v>
      </c>
      <c r="AY54" s="71" t="s">
        <v>160</v>
      </c>
      <c r="AZ54" s="71" t="s">
        <v>160</v>
      </c>
      <c r="BA54" s="71" t="s">
        <v>160</v>
      </c>
      <c r="BB54" s="71" t="s">
        <v>160</v>
      </c>
      <c r="BC54" s="71" t="s">
        <v>160</v>
      </c>
      <c r="BD54" s="71" t="s">
        <v>166</v>
      </c>
      <c r="BE54" s="71" t="s">
        <v>180</v>
      </c>
      <c r="BF54" s="71" t="s">
        <v>180</v>
      </c>
      <c r="BG54" s="71" t="s">
        <v>180</v>
      </c>
      <c r="BH54" s="71" t="s">
        <v>180</v>
      </c>
      <c r="BI54" s="71" t="s">
        <v>180</v>
      </c>
      <c r="BJ54" s="71" t="s">
        <v>180</v>
      </c>
      <c r="BK54" s="71" t="s">
        <v>180</v>
      </c>
      <c r="BL54" s="71" t="s">
        <v>180</v>
      </c>
      <c r="BM54" s="71" t="s">
        <v>180</v>
      </c>
      <c r="BN54" s="71"/>
      <c r="BO54" s="71"/>
      <c r="BP54" s="71"/>
      <c r="BQ54" s="71"/>
      <c r="BR54" s="71"/>
      <c r="BS54" s="71"/>
      <c r="BT54" s="71"/>
      <c r="BU54" s="71"/>
      <c r="BV54" s="71"/>
      <c r="BW54" s="71" t="s">
        <v>180</v>
      </c>
      <c r="BX54" s="71" t="s">
        <v>180</v>
      </c>
      <c r="BY54" s="71"/>
      <c r="BZ54" s="71"/>
      <c r="CA54" s="79"/>
    </row>
    <row r="55" spans="1:983" s="4" customFormat="1" ht="20.100000000000001" customHeight="1">
      <c r="A55" s="32"/>
      <c r="B55" s="99" t="s">
        <v>206</v>
      </c>
      <c r="C55" s="99"/>
      <c r="D55" s="99"/>
      <c r="E55" s="99"/>
      <c r="F55" s="99"/>
      <c r="G55" s="99"/>
      <c r="H55" s="99"/>
      <c r="I55" s="9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6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</row>
    <row r="56" spans="1:983" ht="20.100000000000001" customHeight="1">
      <c r="A56" s="8">
        <f>1+A54</f>
        <v>44</v>
      </c>
      <c r="B56" s="50" t="s">
        <v>174</v>
      </c>
      <c r="C56" s="51" t="s">
        <v>175</v>
      </c>
      <c r="D56" s="51" t="s">
        <v>174</v>
      </c>
      <c r="E56" s="51">
        <v>1</v>
      </c>
      <c r="F56" s="51"/>
      <c r="G56" s="51"/>
      <c r="H56" s="52"/>
      <c r="I56" s="48" t="s">
        <v>207</v>
      </c>
      <c r="J56" s="53"/>
      <c r="K56" s="53" t="s">
        <v>154</v>
      </c>
      <c r="L56" s="53"/>
      <c r="M56" s="49" t="s">
        <v>177</v>
      </c>
      <c r="N56" s="56" t="s">
        <v>208</v>
      </c>
      <c r="O56" s="17" t="s">
        <v>160</v>
      </c>
      <c r="P56" s="17" t="s">
        <v>160</v>
      </c>
      <c r="Q56" s="17" t="s">
        <v>160</v>
      </c>
      <c r="R56" s="17" t="s">
        <v>160</v>
      </c>
      <c r="S56" s="17" t="s">
        <v>160</v>
      </c>
      <c r="T56" s="17" t="s">
        <v>160</v>
      </c>
      <c r="U56" s="17" t="s">
        <v>160</v>
      </c>
      <c r="V56" s="17" t="s">
        <v>160</v>
      </c>
      <c r="W56" s="17" t="s">
        <v>160</v>
      </c>
      <c r="X56" s="17" t="s">
        <v>160</v>
      </c>
      <c r="Y56" s="17" t="s">
        <v>160</v>
      </c>
      <c r="Z56" s="17" t="s">
        <v>160</v>
      </c>
      <c r="AA56" s="17" t="s">
        <v>160</v>
      </c>
      <c r="AB56" s="17" t="s">
        <v>160</v>
      </c>
      <c r="AC56" s="17" t="s">
        <v>160</v>
      </c>
      <c r="AD56" s="17" t="s">
        <v>160</v>
      </c>
      <c r="AE56" s="17" t="s">
        <v>160</v>
      </c>
      <c r="AF56" s="17" t="s">
        <v>160</v>
      </c>
      <c r="AG56" s="17" t="s">
        <v>160</v>
      </c>
      <c r="AH56" s="17" t="s">
        <v>160</v>
      </c>
      <c r="AI56" s="17" t="s">
        <v>160</v>
      </c>
      <c r="AJ56" s="17" t="s">
        <v>160</v>
      </c>
      <c r="AK56" s="17" t="s">
        <v>160</v>
      </c>
      <c r="AL56" s="17" t="s">
        <v>160</v>
      </c>
      <c r="AM56" s="17" t="s">
        <v>160</v>
      </c>
      <c r="AN56" s="17" t="s">
        <v>160</v>
      </c>
      <c r="AO56" s="17" t="s">
        <v>160</v>
      </c>
      <c r="AP56" s="17" t="s">
        <v>160</v>
      </c>
      <c r="AQ56" s="17" t="s">
        <v>160</v>
      </c>
      <c r="AR56" s="17" t="s">
        <v>160</v>
      </c>
      <c r="AS56" s="17" t="s">
        <v>160</v>
      </c>
      <c r="AT56" s="17" t="s">
        <v>160</v>
      </c>
      <c r="AU56" s="17" t="s">
        <v>160</v>
      </c>
      <c r="AV56" s="17" t="s">
        <v>160</v>
      </c>
      <c r="AW56" s="17" t="s">
        <v>160</v>
      </c>
      <c r="AX56" s="17" t="s">
        <v>160</v>
      </c>
      <c r="AY56" s="17" t="s">
        <v>160</v>
      </c>
      <c r="AZ56" s="17" t="s">
        <v>160</v>
      </c>
      <c r="BA56" s="17" t="s">
        <v>160</v>
      </c>
      <c r="BB56" s="17" t="s">
        <v>160</v>
      </c>
      <c r="BC56" s="17" t="s">
        <v>160</v>
      </c>
      <c r="BD56" s="17" t="s">
        <v>166</v>
      </c>
      <c r="BE56" s="17" t="s">
        <v>180</v>
      </c>
      <c r="BF56" s="17" t="s">
        <v>180</v>
      </c>
      <c r="BG56" s="17" t="s">
        <v>180</v>
      </c>
      <c r="BH56" s="17" t="s">
        <v>180</v>
      </c>
      <c r="BI56" s="17" t="s">
        <v>180</v>
      </c>
      <c r="BJ56" s="17" t="s">
        <v>180</v>
      </c>
      <c r="BK56" s="17" t="s">
        <v>180</v>
      </c>
      <c r="BL56" s="17" t="s">
        <v>180</v>
      </c>
      <c r="BM56" s="17" t="s">
        <v>180</v>
      </c>
      <c r="BN56" s="17"/>
      <c r="BO56" s="17"/>
      <c r="BP56" s="17"/>
      <c r="BQ56" s="17"/>
      <c r="BR56" s="17"/>
      <c r="BS56" s="17"/>
      <c r="BT56" s="17"/>
      <c r="BU56" s="17"/>
      <c r="BV56" s="17"/>
      <c r="BW56" s="17" t="s">
        <v>180</v>
      </c>
      <c r="BX56" s="17" t="s">
        <v>180</v>
      </c>
      <c r="BY56" s="17"/>
      <c r="BZ56" s="17"/>
      <c r="CA56" s="20"/>
    </row>
    <row r="57" spans="1:983" ht="20.100000000000001" customHeight="1">
      <c r="A57" s="8">
        <f t="shared" ref="A57:A70" si="9">1+A56</f>
        <v>45</v>
      </c>
      <c r="B57" s="72" t="s">
        <v>174</v>
      </c>
      <c r="C57" s="73" t="s">
        <v>175</v>
      </c>
      <c r="D57" s="73" t="s">
        <v>174</v>
      </c>
      <c r="E57" s="73">
        <v>2</v>
      </c>
      <c r="F57" s="73"/>
      <c r="G57" s="73"/>
      <c r="H57" s="74"/>
      <c r="I57" s="75" t="s">
        <v>207</v>
      </c>
      <c r="J57" s="76"/>
      <c r="K57" s="76" t="s">
        <v>154</v>
      </c>
      <c r="L57" s="76"/>
      <c r="M57" s="77" t="s">
        <v>181</v>
      </c>
      <c r="N57" s="78" t="s">
        <v>208</v>
      </c>
      <c r="O57" s="71" t="s">
        <v>160</v>
      </c>
      <c r="P57" s="71" t="s">
        <v>160</v>
      </c>
      <c r="Q57" s="71" t="s">
        <v>160</v>
      </c>
      <c r="R57" s="71" t="s">
        <v>160</v>
      </c>
      <c r="S57" s="71" t="s">
        <v>160</v>
      </c>
      <c r="T57" s="71" t="s">
        <v>160</v>
      </c>
      <c r="U57" s="71" t="s">
        <v>160</v>
      </c>
      <c r="V57" s="71" t="s">
        <v>160</v>
      </c>
      <c r="W57" s="71" t="s">
        <v>160</v>
      </c>
      <c r="X57" s="71" t="s">
        <v>160</v>
      </c>
      <c r="Y57" s="71" t="s">
        <v>160</v>
      </c>
      <c r="Z57" s="71" t="s">
        <v>160</v>
      </c>
      <c r="AA57" s="71" t="s">
        <v>160</v>
      </c>
      <c r="AB57" s="71" t="s">
        <v>160</v>
      </c>
      <c r="AC57" s="71" t="s">
        <v>160</v>
      </c>
      <c r="AD57" s="71" t="s">
        <v>160</v>
      </c>
      <c r="AE57" s="71" t="s">
        <v>160</v>
      </c>
      <c r="AF57" s="71" t="s">
        <v>160</v>
      </c>
      <c r="AG57" s="71" t="s">
        <v>160</v>
      </c>
      <c r="AH57" s="71" t="s">
        <v>160</v>
      </c>
      <c r="AI57" s="71" t="s">
        <v>160</v>
      </c>
      <c r="AJ57" s="71" t="s">
        <v>160</v>
      </c>
      <c r="AK57" s="71" t="s">
        <v>160</v>
      </c>
      <c r="AL57" s="71" t="s">
        <v>160</v>
      </c>
      <c r="AM57" s="71" t="s">
        <v>160</v>
      </c>
      <c r="AN57" s="71" t="s">
        <v>160</v>
      </c>
      <c r="AO57" s="71" t="s">
        <v>160</v>
      </c>
      <c r="AP57" s="71" t="s">
        <v>160</v>
      </c>
      <c r="AQ57" s="71" t="s">
        <v>160</v>
      </c>
      <c r="AR57" s="71" t="s">
        <v>160</v>
      </c>
      <c r="AS57" s="71" t="s">
        <v>160</v>
      </c>
      <c r="AT57" s="71" t="s">
        <v>160</v>
      </c>
      <c r="AU57" s="71" t="s">
        <v>160</v>
      </c>
      <c r="AV57" s="71" t="s">
        <v>160</v>
      </c>
      <c r="AW57" s="71" t="s">
        <v>160</v>
      </c>
      <c r="AX57" s="71" t="s">
        <v>160</v>
      </c>
      <c r="AY57" s="71" t="s">
        <v>160</v>
      </c>
      <c r="AZ57" s="71" t="s">
        <v>160</v>
      </c>
      <c r="BA57" s="71" t="s">
        <v>160</v>
      </c>
      <c r="BB57" s="71" t="s">
        <v>160</v>
      </c>
      <c r="BC57" s="71" t="s">
        <v>160</v>
      </c>
      <c r="BD57" s="71" t="s">
        <v>166</v>
      </c>
      <c r="BE57" s="71" t="s">
        <v>180</v>
      </c>
      <c r="BF57" s="71" t="s">
        <v>180</v>
      </c>
      <c r="BG57" s="71" t="s">
        <v>180</v>
      </c>
      <c r="BH57" s="71" t="s">
        <v>180</v>
      </c>
      <c r="BI57" s="71" t="s">
        <v>180</v>
      </c>
      <c r="BJ57" s="71" t="s">
        <v>180</v>
      </c>
      <c r="BK57" s="71" t="s">
        <v>180</v>
      </c>
      <c r="BL57" s="71" t="s">
        <v>180</v>
      </c>
      <c r="BM57" s="71" t="s">
        <v>180</v>
      </c>
      <c r="BN57" s="71"/>
      <c r="BO57" s="71"/>
      <c r="BP57" s="71"/>
      <c r="BQ57" s="71"/>
      <c r="BR57" s="71"/>
      <c r="BS57" s="71"/>
      <c r="BT57" s="71"/>
      <c r="BU57" s="71"/>
      <c r="BV57" s="71"/>
      <c r="BW57" s="71" t="s">
        <v>180</v>
      </c>
      <c r="BX57" s="71" t="s">
        <v>180</v>
      </c>
      <c r="BY57" s="71"/>
      <c r="BZ57" s="71"/>
      <c r="CA57" s="79"/>
    </row>
    <row r="58" spans="1:983" ht="20.100000000000001" customHeight="1">
      <c r="A58" s="8">
        <f t="shared" si="9"/>
        <v>46</v>
      </c>
      <c r="B58" s="50" t="s">
        <v>174</v>
      </c>
      <c r="C58" s="51" t="s">
        <v>175</v>
      </c>
      <c r="D58" s="51" t="s">
        <v>174</v>
      </c>
      <c r="E58" s="51">
        <v>3</v>
      </c>
      <c r="F58" s="51"/>
      <c r="G58" s="51"/>
      <c r="H58" s="52"/>
      <c r="I58" s="48" t="s">
        <v>207</v>
      </c>
      <c r="J58" s="53"/>
      <c r="K58" s="53" t="s">
        <v>154</v>
      </c>
      <c r="L58" s="53"/>
      <c r="M58" s="49" t="s">
        <v>209</v>
      </c>
      <c r="N58" s="56" t="s">
        <v>208</v>
      </c>
      <c r="O58" s="17" t="s">
        <v>160</v>
      </c>
      <c r="P58" s="17" t="s">
        <v>160</v>
      </c>
      <c r="Q58" s="17" t="s">
        <v>160</v>
      </c>
      <c r="R58" s="17" t="s">
        <v>160</v>
      </c>
      <c r="S58" s="17" t="s">
        <v>160</v>
      </c>
      <c r="T58" s="17" t="s">
        <v>160</v>
      </c>
      <c r="U58" s="17" t="s">
        <v>160</v>
      </c>
      <c r="V58" s="17" t="s">
        <v>160</v>
      </c>
      <c r="W58" s="17" t="s">
        <v>160</v>
      </c>
      <c r="X58" s="17" t="s">
        <v>160</v>
      </c>
      <c r="Y58" s="17" t="s">
        <v>160</v>
      </c>
      <c r="Z58" s="17" t="s">
        <v>160</v>
      </c>
      <c r="AA58" s="17" t="s">
        <v>160</v>
      </c>
      <c r="AB58" s="17" t="s">
        <v>160</v>
      </c>
      <c r="AC58" s="17" t="s">
        <v>160</v>
      </c>
      <c r="AD58" s="17" t="s">
        <v>160</v>
      </c>
      <c r="AE58" s="17" t="s">
        <v>160</v>
      </c>
      <c r="AF58" s="17" t="s">
        <v>160</v>
      </c>
      <c r="AG58" s="17" t="s">
        <v>160</v>
      </c>
      <c r="AH58" s="17" t="s">
        <v>160</v>
      </c>
      <c r="AI58" s="17" t="s">
        <v>160</v>
      </c>
      <c r="AJ58" s="17" t="s">
        <v>160</v>
      </c>
      <c r="AK58" s="17" t="s">
        <v>160</v>
      </c>
      <c r="AL58" s="17" t="s">
        <v>160</v>
      </c>
      <c r="AM58" s="17" t="s">
        <v>160</v>
      </c>
      <c r="AN58" s="17" t="s">
        <v>160</v>
      </c>
      <c r="AO58" s="17" t="s">
        <v>160</v>
      </c>
      <c r="AP58" s="17" t="s">
        <v>160</v>
      </c>
      <c r="AQ58" s="17" t="s">
        <v>160</v>
      </c>
      <c r="AR58" s="17" t="s">
        <v>160</v>
      </c>
      <c r="AS58" s="17" t="s">
        <v>160</v>
      </c>
      <c r="AT58" s="17" t="s">
        <v>160</v>
      </c>
      <c r="AU58" s="17" t="s">
        <v>160</v>
      </c>
      <c r="AV58" s="17" t="s">
        <v>160</v>
      </c>
      <c r="AW58" s="17" t="s">
        <v>160</v>
      </c>
      <c r="AX58" s="17" t="s">
        <v>160</v>
      </c>
      <c r="AY58" s="17" t="s">
        <v>160</v>
      </c>
      <c r="AZ58" s="17" t="s">
        <v>160</v>
      </c>
      <c r="BA58" s="17" t="s">
        <v>160</v>
      </c>
      <c r="BB58" s="17" t="s">
        <v>160</v>
      </c>
      <c r="BC58" s="17" t="s">
        <v>160</v>
      </c>
      <c r="BD58" s="17" t="s">
        <v>166</v>
      </c>
      <c r="BE58" s="17" t="s">
        <v>180</v>
      </c>
      <c r="BF58" s="17" t="s">
        <v>180</v>
      </c>
      <c r="BG58" s="17" t="s">
        <v>180</v>
      </c>
      <c r="BH58" s="17" t="s">
        <v>180</v>
      </c>
      <c r="BI58" s="17" t="s">
        <v>180</v>
      </c>
      <c r="BJ58" s="17" t="s">
        <v>180</v>
      </c>
      <c r="BK58" s="17" t="s">
        <v>180</v>
      </c>
      <c r="BL58" s="17" t="s">
        <v>180</v>
      </c>
      <c r="BM58" s="17" t="s">
        <v>180</v>
      </c>
      <c r="BN58" s="17"/>
      <c r="BO58" s="17"/>
      <c r="BP58" s="17"/>
      <c r="BQ58" s="17"/>
      <c r="BR58" s="17"/>
      <c r="BS58" s="17"/>
      <c r="BT58" s="17"/>
      <c r="BU58" s="17"/>
      <c r="BV58" s="17"/>
      <c r="BW58" s="17" t="s">
        <v>180</v>
      </c>
      <c r="BX58" s="17" t="s">
        <v>180</v>
      </c>
      <c r="BY58" s="17"/>
      <c r="BZ58" s="17"/>
      <c r="CA58" s="20"/>
    </row>
    <row r="59" spans="1:983" ht="20.100000000000001" customHeight="1">
      <c r="A59" s="8">
        <f t="shared" si="9"/>
        <v>47</v>
      </c>
      <c r="B59" s="72" t="s">
        <v>174</v>
      </c>
      <c r="C59" s="73" t="s">
        <v>175</v>
      </c>
      <c r="D59" s="73" t="s">
        <v>174</v>
      </c>
      <c r="E59" s="73">
        <v>4</v>
      </c>
      <c r="F59" s="73"/>
      <c r="G59" s="73"/>
      <c r="H59" s="74"/>
      <c r="I59" s="75" t="s">
        <v>207</v>
      </c>
      <c r="J59" s="76"/>
      <c r="K59" s="76" t="s">
        <v>154</v>
      </c>
      <c r="L59" s="76"/>
      <c r="M59" s="77" t="s">
        <v>210</v>
      </c>
      <c r="N59" s="78" t="s">
        <v>208</v>
      </c>
      <c r="O59" s="71" t="s">
        <v>160</v>
      </c>
      <c r="P59" s="71" t="s">
        <v>160</v>
      </c>
      <c r="Q59" s="71" t="s">
        <v>160</v>
      </c>
      <c r="R59" s="71" t="s">
        <v>160</v>
      </c>
      <c r="S59" s="71" t="s">
        <v>160</v>
      </c>
      <c r="T59" s="71" t="s">
        <v>160</v>
      </c>
      <c r="U59" s="71" t="s">
        <v>160</v>
      </c>
      <c r="V59" s="71" t="s">
        <v>160</v>
      </c>
      <c r="W59" s="71" t="s">
        <v>160</v>
      </c>
      <c r="X59" s="71" t="s">
        <v>160</v>
      </c>
      <c r="Y59" s="71" t="s">
        <v>160</v>
      </c>
      <c r="Z59" s="71" t="s">
        <v>160</v>
      </c>
      <c r="AA59" s="71" t="s">
        <v>160</v>
      </c>
      <c r="AB59" s="71" t="s">
        <v>160</v>
      </c>
      <c r="AC59" s="71" t="s">
        <v>160</v>
      </c>
      <c r="AD59" s="71" t="s">
        <v>160</v>
      </c>
      <c r="AE59" s="71" t="s">
        <v>160</v>
      </c>
      <c r="AF59" s="71" t="s">
        <v>160</v>
      </c>
      <c r="AG59" s="71" t="s">
        <v>160</v>
      </c>
      <c r="AH59" s="71" t="s">
        <v>160</v>
      </c>
      <c r="AI59" s="71" t="s">
        <v>160</v>
      </c>
      <c r="AJ59" s="71" t="s">
        <v>160</v>
      </c>
      <c r="AK59" s="71" t="s">
        <v>160</v>
      </c>
      <c r="AL59" s="71" t="s">
        <v>160</v>
      </c>
      <c r="AM59" s="71" t="s">
        <v>160</v>
      </c>
      <c r="AN59" s="71" t="s">
        <v>160</v>
      </c>
      <c r="AO59" s="71" t="s">
        <v>160</v>
      </c>
      <c r="AP59" s="71" t="s">
        <v>160</v>
      </c>
      <c r="AQ59" s="71" t="s">
        <v>160</v>
      </c>
      <c r="AR59" s="71" t="s">
        <v>160</v>
      </c>
      <c r="AS59" s="71" t="s">
        <v>160</v>
      </c>
      <c r="AT59" s="71" t="s">
        <v>160</v>
      </c>
      <c r="AU59" s="71" t="s">
        <v>160</v>
      </c>
      <c r="AV59" s="71" t="s">
        <v>160</v>
      </c>
      <c r="AW59" s="71" t="s">
        <v>160</v>
      </c>
      <c r="AX59" s="71" t="s">
        <v>160</v>
      </c>
      <c r="AY59" s="71" t="s">
        <v>160</v>
      </c>
      <c r="AZ59" s="71" t="s">
        <v>160</v>
      </c>
      <c r="BA59" s="71" t="s">
        <v>160</v>
      </c>
      <c r="BB59" s="71" t="s">
        <v>160</v>
      </c>
      <c r="BC59" s="71" t="s">
        <v>160</v>
      </c>
      <c r="BD59" s="71" t="s">
        <v>166</v>
      </c>
      <c r="BE59" s="71" t="s">
        <v>180</v>
      </c>
      <c r="BF59" s="71" t="s">
        <v>180</v>
      </c>
      <c r="BG59" s="71" t="s">
        <v>180</v>
      </c>
      <c r="BH59" s="71" t="s">
        <v>180</v>
      </c>
      <c r="BI59" s="71" t="s">
        <v>180</v>
      </c>
      <c r="BJ59" s="71" t="s">
        <v>180</v>
      </c>
      <c r="BK59" s="71" t="s">
        <v>180</v>
      </c>
      <c r="BL59" s="71" t="s">
        <v>180</v>
      </c>
      <c r="BM59" s="71" t="s">
        <v>180</v>
      </c>
      <c r="BN59" s="71"/>
      <c r="BO59" s="71"/>
      <c r="BP59" s="71"/>
      <c r="BQ59" s="71"/>
      <c r="BR59" s="71"/>
      <c r="BS59" s="71"/>
      <c r="BT59" s="71"/>
      <c r="BU59" s="71"/>
      <c r="BV59" s="71"/>
      <c r="BW59" s="71" t="s">
        <v>180</v>
      </c>
      <c r="BX59" s="71" t="s">
        <v>180</v>
      </c>
      <c r="BY59" s="71"/>
      <c r="BZ59" s="71"/>
      <c r="CA59" s="79"/>
    </row>
    <row r="60" spans="1:983" ht="20.100000000000001" customHeight="1">
      <c r="A60" s="8">
        <f t="shared" si="9"/>
        <v>48</v>
      </c>
      <c r="B60" s="50" t="s">
        <v>174</v>
      </c>
      <c r="C60" s="51" t="s">
        <v>175</v>
      </c>
      <c r="D60" s="51" t="s">
        <v>174</v>
      </c>
      <c r="E60" s="51">
        <v>5</v>
      </c>
      <c r="F60" s="51"/>
      <c r="G60" s="51"/>
      <c r="H60" s="52"/>
      <c r="I60" s="48" t="s">
        <v>207</v>
      </c>
      <c r="J60" s="53"/>
      <c r="K60" s="53" t="s">
        <v>154</v>
      </c>
      <c r="L60" s="53"/>
      <c r="M60" s="49" t="s">
        <v>190</v>
      </c>
      <c r="N60" s="56" t="s">
        <v>208</v>
      </c>
      <c r="O60" s="17" t="s">
        <v>160</v>
      </c>
      <c r="P60" s="17" t="s">
        <v>160</v>
      </c>
      <c r="Q60" s="17" t="s">
        <v>160</v>
      </c>
      <c r="R60" s="17" t="s">
        <v>160</v>
      </c>
      <c r="S60" s="17" t="s">
        <v>160</v>
      </c>
      <c r="T60" s="17" t="s">
        <v>160</v>
      </c>
      <c r="U60" s="17" t="s">
        <v>160</v>
      </c>
      <c r="V60" s="17" t="s">
        <v>160</v>
      </c>
      <c r="W60" s="17" t="s">
        <v>160</v>
      </c>
      <c r="X60" s="17" t="s">
        <v>160</v>
      </c>
      <c r="Y60" s="17" t="s">
        <v>160</v>
      </c>
      <c r="Z60" s="17" t="s">
        <v>160</v>
      </c>
      <c r="AA60" s="17" t="s">
        <v>160</v>
      </c>
      <c r="AB60" s="17" t="s">
        <v>160</v>
      </c>
      <c r="AC60" s="17" t="s">
        <v>160</v>
      </c>
      <c r="AD60" s="17" t="s">
        <v>160</v>
      </c>
      <c r="AE60" s="17" t="s">
        <v>160</v>
      </c>
      <c r="AF60" s="17" t="s">
        <v>160</v>
      </c>
      <c r="AG60" s="17" t="s">
        <v>160</v>
      </c>
      <c r="AH60" s="17" t="s">
        <v>160</v>
      </c>
      <c r="AI60" s="17" t="s">
        <v>160</v>
      </c>
      <c r="AJ60" s="17" t="s">
        <v>160</v>
      </c>
      <c r="AK60" s="17" t="s">
        <v>160</v>
      </c>
      <c r="AL60" s="17" t="s">
        <v>160</v>
      </c>
      <c r="AM60" s="17" t="s">
        <v>160</v>
      </c>
      <c r="AN60" s="17" t="s">
        <v>160</v>
      </c>
      <c r="AO60" s="17" t="s">
        <v>160</v>
      </c>
      <c r="AP60" s="17" t="s">
        <v>160</v>
      </c>
      <c r="AQ60" s="17" t="s">
        <v>160</v>
      </c>
      <c r="AR60" s="17" t="s">
        <v>160</v>
      </c>
      <c r="AS60" s="17" t="s">
        <v>160</v>
      </c>
      <c r="AT60" s="17" t="s">
        <v>160</v>
      </c>
      <c r="AU60" s="17" t="s">
        <v>160</v>
      </c>
      <c r="AV60" s="17" t="s">
        <v>160</v>
      </c>
      <c r="AW60" s="17" t="s">
        <v>160</v>
      </c>
      <c r="AX60" s="17" t="s">
        <v>160</v>
      </c>
      <c r="AY60" s="17" t="s">
        <v>160</v>
      </c>
      <c r="AZ60" s="17" t="s">
        <v>160</v>
      </c>
      <c r="BA60" s="17" t="s">
        <v>160</v>
      </c>
      <c r="BB60" s="17" t="s">
        <v>160</v>
      </c>
      <c r="BC60" s="17" t="s">
        <v>160</v>
      </c>
      <c r="BD60" s="17" t="s">
        <v>166</v>
      </c>
      <c r="BE60" s="17" t="s">
        <v>180</v>
      </c>
      <c r="BF60" s="17" t="s">
        <v>180</v>
      </c>
      <c r="BG60" s="17" t="s">
        <v>180</v>
      </c>
      <c r="BH60" s="17" t="s">
        <v>180</v>
      </c>
      <c r="BI60" s="17" t="s">
        <v>180</v>
      </c>
      <c r="BJ60" s="17" t="s">
        <v>180</v>
      </c>
      <c r="BK60" s="17" t="s">
        <v>180</v>
      </c>
      <c r="BL60" s="17" t="s">
        <v>180</v>
      </c>
      <c r="BM60" s="17" t="s">
        <v>180</v>
      </c>
      <c r="BN60" s="17"/>
      <c r="BO60" s="17"/>
      <c r="BP60" s="17"/>
      <c r="BQ60" s="17"/>
      <c r="BR60" s="17"/>
      <c r="BS60" s="17"/>
      <c r="BT60" s="17"/>
      <c r="BU60" s="17"/>
      <c r="BV60" s="17"/>
      <c r="BW60" s="17" t="s">
        <v>180</v>
      </c>
      <c r="BX60" s="17" t="s">
        <v>180</v>
      </c>
      <c r="BY60" s="17"/>
      <c r="BZ60" s="17"/>
      <c r="CA60" s="20"/>
    </row>
    <row r="61" spans="1:983" ht="20.100000000000001" customHeight="1">
      <c r="A61" s="8">
        <f t="shared" si="9"/>
        <v>49</v>
      </c>
      <c r="B61" s="72" t="s">
        <v>174</v>
      </c>
      <c r="C61" s="73" t="s">
        <v>175</v>
      </c>
      <c r="D61" s="73" t="s">
        <v>174</v>
      </c>
      <c r="E61" s="73">
        <v>6</v>
      </c>
      <c r="F61" s="73"/>
      <c r="G61" s="73"/>
      <c r="H61" s="74"/>
      <c r="I61" s="75" t="s">
        <v>207</v>
      </c>
      <c r="J61" s="76"/>
      <c r="K61" s="76" t="s">
        <v>154</v>
      </c>
      <c r="L61" s="76"/>
      <c r="M61" s="77" t="s">
        <v>191</v>
      </c>
      <c r="N61" s="78" t="s">
        <v>208</v>
      </c>
      <c r="O61" s="71" t="s">
        <v>160</v>
      </c>
      <c r="P61" s="71" t="s">
        <v>160</v>
      </c>
      <c r="Q61" s="71" t="s">
        <v>160</v>
      </c>
      <c r="R61" s="71" t="s">
        <v>160</v>
      </c>
      <c r="S61" s="71" t="s">
        <v>160</v>
      </c>
      <c r="T61" s="71" t="s">
        <v>160</v>
      </c>
      <c r="U61" s="71" t="s">
        <v>160</v>
      </c>
      <c r="V61" s="71" t="s">
        <v>160</v>
      </c>
      <c r="W61" s="71" t="s">
        <v>160</v>
      </c>
      <c r="X61" s="71" t="s">
        <v>160</v>
      </c>
      <c r="Y61" s="71" t="s">
        <v>160</v>
      </c>
      <c r="Z61" s="71" t="s">
        <v>160</v>
      </c>
      <c r="AA61" s="71" t="s">
        <v>160</v>
      </c>
      <c r="AB61" s="71" t="s">
        <v>160</v>
      </c>
      <c r="AC61" s="71" t="s">
        <v>160</v>
      </c>
      <c r="AD61" s="71" t="s">
        <v>160</v>
      </c>
      <c r="AE61" s="71" t="s">
        <v>160</v>
      </c>
      <c r="AF61" s="71" t="s">
        <v>160</v>
      </c>
      <c r="AG61" s="71" t="s">
        <v>160</v>
      </c>
      <c r="AH61" s="71" t="s">
        <v>160</v>
      </c>
      <c r="AI61" s="71" t="s">
        <v>160</v>
      </c>
      <c r="AJ61" s="71" t="s">
        <v>160</v>
      </c>
      <c r="AK61" s="71" t="s">
        <v>160</v>
      </c>
      <c r="AL61" s="71" t="s">
        <v>160</v>
      </c>
      <c r="AM61" s="71" t="s">
        <v>160</v>
      </c>
      <c r="AN61" s="71" t="s">
        <v>160</v>
      </c>
      <c r="AO61" s="71" t="s">
        <v>160</v>
      </c>
      <c r="AP61" s="71" t="s">
        <v>160</v>
      </c>
      <c r="AQ61" s="71" t="s">
        <v>160</v>
      </c>
      <c r="AR61" s="71" t="s">
        <v>160</v>
      </c>
      <c r="AS61" s="71" t="s">
        <v>160</v>
      </c>
      <c r="AT61" s="71" t="s">
        <v>160</v>
      </c>
      <c r="AU61" s="71" t="s">
        <v>160</v>
      </c>
      <c r="AV61" s="71" t="s">
        <v>160</v>
      </c>
      <c r="AW61" s="71" t="s">
        <v>160</v>
      </c>
      <c r="AX61" s="71" t="s">
        <v>160</v>
      </c>
      <c r="AY61" s="71" t="s">
        <v>160</v>
      </c>
      <c r="AZ61" s="71" t="s">
        <v>160</v>
      </c>
      <c r="BA61" s="71" t="s">
        <v>160</v>
      </c>
      <c r="BB61" s="71" t="s">
        <v>160</v>
      </c>
      <c r="BC61" s="71" t="s">
        <v>160</v>
      </c>
      <c r="BD61" s="71" t="s">
        <v>166</v>
      </c>
      <c r="BE61" s="71" t="s">
        <v>180</v>
      </c>
      <c r="BF61" s="71" t="s">
        <v>180</v>
      </c>
      <c r="BG61" s="71" t="s">
        <v>180</v>
      </c>
      <c r="BH61" s="71" t="s">
        <v>180</v>
      </c>
      <c r="BI61" s="71" t="s">
        <v>180</v>
      </c>
      <c r="BJ61" s="71" t="s">
        <v>180</v>
      </c>
      <c r="BK61" s="71" t="s">
        <v>180</v>
      </c>
      <c r="BL61" s="71" t="s">
        <v>180</v>
      </c>
      <c r="BM61" s="71" t="s">
        <v>180</v>
      </c>
      <c r="BN61" s="71"/>
      <c r="BO61" s="71"/>
      <c r="BP61" s="71"/>
      <c r="BQ61" s="71"/>
      <c r="BR61" s="71"/>
      <c r="BS61" s="71"/>
      <c r="BT61" s="71"/>
      <c r="BU61" s="71"/>
      <c r="BV61" s="71"/>
      <c r="BW61" s="71" t="s">
        <v>180</v>
      </c>
      <c r="BX61" s="71" t="s">
        <v>180</v>
      </c>
      <c r="BY61" s="71"/>
      <c r="BZ61" s="71"/>
      <c r="CA61" s="79"/>
    </row>
    <row r="62" spans="1:983" ht="20.100000000000001" customHeight="1">
      <c r="A62" s="8">
        <f t="shared" si="9"/>
        <v>50</v>
      </c>
      <c r="B62" s="50" t="s">
        <v>174</v>
      </c>
      <c r="C62" s="51" t="s">
        <v>175</v>
      </c>
      <c r="D62" s="51" t="s">
        <v>174</v>
      </c>
      <c r="E62" s="51">
        <v>7</v>
      </c>
      <c r="F62" s="51"/>
      <c r="G62" s="51"/>
      <c r="H62" s="52"/>
      <c r="I62" s="48" t="s">
        <v>207</v>
      </c>
      <c r="J62" s="53"/>
      <c r="K62" s="53" t="s">
        <v>154</v>
      </c>
      <c r="L62" s="53"/>
      <c r="M62" s="49" t="s">
        <v>192</v>
      </c>
      <c r="N62" s="56" t="s">
        <v>208</v>
      </c>
      <c r="O62" s="17" t="s">
        <v>160</v>
      </c>
      <c r="P62" s="17" t="s">
        <v>160</v>
      </c>
      <c r="Q62" s="17" t="s">
        <v>160</v>
      </c>
      <c r="R62" s="17" t="s">
        <v>160</v>
      </c>
      <c r="S62" s="17" t="s">
        <v>160</v>
      </c>
      <c r="T62" s="17" t="s">
        <v>160</v>
      </c>
      <c r="U62" s="17" t="s">
        <v>160</v>
      </c>
      <c r="V62" s="17" t="s">
        <v>160</v>
      </c>
      <c r="W62" s="17" t="s">
        <v>160</v>
      </c>
      <c r="X62" s="17" t="s">
        <v>160</v>
      </c>
      <c r="Y62" s="17" t="s">
        <v>160</v>
      </c>
      <c r="Z62" s="17" t="s">
        <v>160</v>
      </c>
      <c r="AA62" s="17" t="s">
        <v>160</v>
      </c>
      <c r="AB62" s="17" t="s">
        <v>160</v>
      </c>
      <c r="AC62" s="17" t="s">
        <v>160</v>
      </c>
      <c r="AD62" s="17" t="s">
        <v>160</v>
      </c>
      <c r="AE62" s="17" t="s">
        <v>160</v>
      </c>
      <c r="AF62" s="17" t="s">
        <v>160</v>
      </c>
      <c r="AG62" s="17" t="s">
        <v>160</v>
      </c>
      <c r="AH62" s="17" t="s">
        <v>160</v>
      </c>
      <c r="AI62" s="17" t="s">
        <v>160</v>
      </c>
      <c r="AJ62" s="17" t="s">
        <v>160</v>
      </c>
      <c r="AK62" s="17" t="s">
        <v>160</v>
      </c>
      <c r="AL62" s="17" t="s">
        <v>160</v>
      </c>
      <c r="AM62" s="17" t="s">
        <v>160</v>
      </c>
      <c r="AN62" s="17" t="s">
        <v>160</v>
      </c>
      <c r="AO62" s="17" t="s">
        <v>160</v>
      </c>
      <c r="AP62" s="17" t="s">
        <v>160</v>
      </c>
      <c r="AQ62" s="17" t="s">
        <v>160</v>
      </c>
      <c r="AR62" s="17" t="s">
        <v>160</v>
      </c>
      <c r="AS62" s="17" t="s">
        <v>160</v>
      </c>
      <c r="AT62" s="17" t="s">
        <v>160</v>
      </c>
      <c r="AU62" s="17" t="s">
        <v>160</v>
      </c>
      <c r="AV62" s="17" t="s">
        <v>160</v>
      </c>
      <c r="AW62" s="17" t="s">
        <v>160</v>
      </c>
      <c r="AX62" s="17" t="s">
        <v>160</v>
      </c>
      <c r="AY62" s="17" t="s">
        <v>160</v>
      </c>
      <c r="AZ62" s="17" t="s">
        <v>160</v>
      </c>
      <c r="BA62" s="17" t="s">
        <v>160</v>
      </c>
      <c r="BB62" s="17" t="s">
        <v>160</v>
      </c>
      <c r="BC62" s="17" t="s">
        <v>160</v>
      </c>
      <c r="BD62" s="17" t="s">
        <v>166</v>
      </c>
      <c r="BE62" s="17" t="s">
        <v>180</v>
      </c>
      <c r="BF62" s="17" t="s">
        <v>180</v>
      </c>
      <c r="BG62" s="17" t="s">
        <v>180</v>
      </c>
      <c r="BH62" s="17" t="s">
        <v>180</v>
      </c>
      <c r="BI62" s="17" t="s">
        <v>180</v>
      </c>
      <c r="BJ62" s="17" t="s">
        <v>180</v>
      </c>
      <c r="BK62" s="17" t="s">
        <v>180</v>
      </c>
      <c r="BL62" s="17" t="s">
        <v>180</v>
      </c>
      <c r="BM62" s="17" t="s">
        <v>180</v>
      </c>
      <c r="BN62" s="17"/>
      <c r="BO62" s="17"/>
      <c r="BP62" s="17"/>
      <c r="BQ62" s="17"/>
      <c r="BR62" s="17"/>
      <c r="BS62" s="17"/>
      <c r="BT62" s="17"/>
      <c r="BU62" s="17"/>
      <c r="BV62" s="17"/>
      <c r="BW62" s="17" t="s">
        <v>180</v>
      </c>
      <c r="BX62" s="17" t="s">
        <v>180</v>
      </c>
      <c r="BY62" s="17"/>
      <c r="BZ62" s="17"/>
      <c r="CA62" s="20"/>
    </row>
    <row r="63" spans="1:983" ht="20.100000000000001" customHeight="1">
      <c r="A63" s="8">
        <f t="shared" si="9"/>
        <v>51</v>
      </c>
      <c r="B63" s="72" t="s">
        <v>174</v>
      </c>
      <c r="C63" s="73" t="s">
        <v>175</v>
      </c>
      <c r="D63" s="73" t="s">
        <v>174</v>
      </c>
      <c r="E63" s="73">
        <v>8</v>
      </c>
      <c r="F63" s="73"/>
      <c r="G63" s="73"/>
      <c r="H63" s="74"/>
      <c r="I63" s="75" t="s">
        <v>207</v>
      </c>
      <c r="J63" s="76"/>
      <c r="K63" s="76" t="s">
        <v>154</v>
      </c>
      <c r="L63" s="76"/>
      <c r="M63" s="77" t="s">
        <v>193</v>
      </c>
      <c r="N63" s="78" t="s">
        <v>208</v>
      </c>
      <c r="O63" s="71" t="s">
        <v>160</v>
      </c>
      <c r="P63" s="71" t="s">
        <v>160</v>
      </c>
      <c r="Q63" s="71" t="s">
        <v>160</v>
      </c>
      <c r="R63" s="71" t="s">
        <v>160</v>
      </c>
      <c r="S63" s="71" t="s">
        <v>160</v>
      </c>
      <c r="T63" s="71" t="s">
        <v>160</v>
      </c>
      <c r="U63" s="71" t="s">
        <v>160</v>
      </c>
      <c r="V63" s="71" t="s">
        <v>160</v>
      </c>
      <c r="W63" s="71" t="s">
        <v>160</v>
      </c>
      <c r="X63" s="71" t="s">
        <v>160</v>
      </c>
      <c r="Y63" s="71" t="s">
        <v>160</v>
      </c>
      <c r="Z63" s="71" t="s">
        <v>160</v>
      </c>
      <c r="AA63" s="71" t="s">
        <v>160</v>
      </c>
      <c r="AB63" s="71" t="s">
        <v>160</v>
      </c>
      <c r="AC63" s="71" t="s">
        <v>160</v>
      </c>
      <c r="AD63" s="71" t="s">
        <v>160</v>
      </c>
      <c r="AE63" s="71" t="s">
        <v>160</v>
      </c>
      <c r="AF63" s="71" t="s">
        <v>160</v>
      </c>
      <c r="AG63" s="71" t="s">
        <v>160</v>
      </c>
      <c r="AH63" s="71" t="s">
        <v>160</v>
      </c>
      <c r="AI63" s="71" t="s">
        <v>160</v>
      </c>
      <c r="AJ63" s="71" t="s">
        <v>160</v>
      </c>
      <c r="AK63" s="71" t="s">
        <v>160</v>
      </c>
      <c r="AL63" s="71" t="s">
        <v>160</v>
      </c>
      <c r="AM63" s="71" t="s">
        <v>160</v>
      </c>
      <c r="AN63" s="71" t="s">
        <v>160</v>
      </c>
      <c r="AO63" s="71" t="s">
        <v>160</v>
      </c>
      <c r="AP63" s="71" t="s">
        <v>160</v>
      </c>
      <c r="AQ63" s="71" t="s">
        <v>160</v>
      </c>
      <c r="AR63" s="71" t="s">
        <v>160</v>
      </c>
      <c r="AS63" s="71" t="s">
        <v>160</v>
      </c>
      <c r="AT63" s="71" t="s">
        <v>160</v>
      </c>
      <c r="AU63" s="71" t="s">
        <v>160</v>
      </c>
      <c r="AV63" s="71" t="s">
        <v>160</v>
      </c>
      <c r="AW63" s="71" t="s">
        <v>160</v>
      </c>
      <c r="AX63" s="71" t="s">
        <v>160</v>
      </c>
      <c r="AY63" s="71" t="s">
        <v>160</v>
      </c>
      <c r="AZ63" s="71" t="s">
        <v>160</v>
      </c>
      <c r="BA63" s="71" t="s">
        <v>160</v>
      </c>
      <c r="BB63" s="71" t="s">
        <v>160</v>
      </c>
      <c r="BC63" s="71" t="s">
        <v>160</v>
      </c>
      <c r="BD63" s="71" t="s">
        <v>166</v>
      </c>
      <c r="BE63" s="71" t="s">
        <v>180</v>
      </c>
      <c r="BF63" s="71" t="s">
        <v>180</v>
      </c>
      <c r="BG63" s="71" t="s">
        <v>180</v>
      </c>
      <c r="BH63" s="71" t="s">
        <v>180</v>
      </c>
      <c r="BI63" s="71" t="s">
        <v>180</v>
      </c>
      <c r="BJ63" s="71" t="s">
        <v>180</v>
      </c>
      <c r="BK63" s="71" t="s">
        <v>180</v>
      </c>
      <c r="BL63" s="71" t="s">
        <v>180</v>
      </c>
      <c r="BM63" s="71" t="s">
        <v>180</v>
      </c>
      <c r="BN63" s="71"/>
      <c r="BO63" s="71"/>
      <c r="BP63" s="71"/>
      <c r="BQ63" s="71"/>
      <c r="BR63" s="71"/>
      <c r="BS63" s="71"/>
      <c r="BT63" s="71"/>
      <c r="BU63" s="71"/>
      <c r="BV63" s="71"/>
      <c r="BW63" s="71" t="s">
        <v>180</v>
      </c>
      <c r="BX63" s="71" t="s">
        <v>180</v>
      </c>
      <c r="BY63" s="71"/>
      <c r="BZ63" s="71"/>
      <c r="CA63" s="79"/>
    </row>
    <row r="64" spans="1:983" ht="20.100000000000001" customHeight="1">
      <c r="A64" s="8">
        <f t="shared" si="9"/>
        <v>52</v>
      </c>
      <c r="B64" s="50" t="s">
        <v>174</v>
      </c>
      <c r="C64" s="51" t="s">
        <v>175</v>
      </c>
      <c r="D64" s="51" t="s">
        <v>174</v>
      </c>
      <c r="E64" s="51">
        <v>9</v>
      </c>
      <c r="F64" s="51"/>
      <c r="G64" s="51"/>
      <c r="H64" s="52"/>
      <c r="I64" s="48" t="s">
        <v>207</v>
      </c>
      <c r="J64" s="53"/>
      <c r="K64" s="53" t="s">
        <v>154</v>
      </c>
      <c r="L64" s="53"/>
      <c r="M64" s="49" t="s">
        <v>194</v>
      </c>
      <c r="N64" s="56" t="s">
        <v>208</v>
      </c>
      <c r="O64" s="17" t="s">
        <v>160</v>
      </c>
      <c r="P64" s="17" t="s">
        <v>160</v>
      </c>
      <c r="Q64" s="17" t="s">
        <v>160</v>
      </c>
      <c r="R64" s="17" t="s">
        <v>160</v>
      </c>
      <c r="S64" s="17" t="s">
        <v>160</v>
      </c>
      <c r="T64" s="17" t="s">
        <v>160</v>
      </c>
      <c r="U64" s="17" t="s">
        <v>160</v>
      </c>
      <c r="V64" s="17" t="s">
        <v>160</v>
      </c>
      <c r="W64" s="17" t="s">
        <v>160</v>
      </c>
      <c r="X64" s="17" t="s">
        <v>160</v>
      </c>
      <c r="Y64" s="17" t="s">
        <v>160</v>
      </c>
      <c r="Z64" s="17" t="s">
        <v>160</v>
      </c>
      <c r="AA64" s="17" t="s">
        <v>160</v>
      </c>
      <c r="AB64" s="17" t="s">
        <v>160</v>
      </c>
      <c r="AC64" s="17" t="s">
        <v>160</v>
      </c>
      <c r="AD64" s="17" t="s">
        <v>160</v>
      </c>
      <c r="AE64" s="17" t="s">
        <v>160</v>
      </c>
      <c r="AF64" s="17" t="s">
        <v>160</v>
      </c>
      <c r="AG64" s="17" t="s">
        <v>160</v>
      </c>
      <c r="AH64" s="17" t="s">
        <v>160</v>
      </c>
      <c r="AI64" s="17" t="s">
        <v>160</v>
      </c>
      <c r="AJ64" s="17" t="s">
        <v>160</v>
      </c>
      <c r="AK64" s="17" t="s">
        <v>160</v>
      </c>
      <c r="AL64" s="17" t="s">
        <v>160</v>
      </c>
      <c r="AM64" s="17" t="s">
        <v>160</v>
      </c>
      <c r="AN64" s="17" t="s">
        <v>160</v>
      </c>
      <c r="AO64" s="17" t="s">
        <v>160</v>
      </c>
      <c r="AP64" s="17" t="s">
        <v>160</v>
      </c>
      <c r="AQ64" s="17" t="s">
        <v>160</v>
      </c>
      <c r="AR64" s="17" t="s">
        <v>160</v>
      </c>
      <c r="AS64" s="17" t="s">
        <v>160</v>
      </c>
      <c r="AT64" s="17" t="s">
        <v>160</v>
      </c>
      <c r="AU64" s="17" t="s">
        <v>160</v>
      </c>
      <c r="AV64" s="17" t="s">
        <v>160</v>
      </c>
      <c r="AW64" s="17" t="s">
        <v>160</v>
      </c>
      <c r="AX64" s="17" t="s">
        <v>160</v>
      </c>
      <c r="AY64" s="17" t="s">
        <v>160</v>
      </c>
      <c r="AZ64" s="17" t="s">
        <v>160</v>
      </c>
      <c r="BA64" s="17" t="s">
        <v>160</v>
      </c>
      <c r="BB64" s="17" t="s">
        <v>160</v>
      </c>
      <c r="BC64" s="17" t="s">
        <v>160</v>
      </c>
      <c r="BD64" s="17" t="s">
        <v>166</v>
      </c>
      <c r="BE64" s="17" t="s">
        <v>180</v>
      </c>
      <c r="BF64" s="17" t="s">
        <v>180</v>
      </c>
      <c r="BG64" s="17" t="s">
        <v>180</v>
      </c>
      <c r="BH64" s="17" t="s">
        <v>180</v>
      </c>
      <c r="BI64" s="17" t="s">
        <v>180</v>
      </c>
      <c r="BJ64" s="17" t="s">
        <v>180</v>
      </c>
      <c r="BK64" s="17" t="s">
        <v>180</v>
      </c>
      <c r="BL64" s="17" t="s">
        <v>180</v>
      </c>
      <c r="BM64" s="17" t="s">
        <v>180</v>
      </c>
      <c r="BN64" s="17"/>
      <c r="BO64" s="17"/>
      <c r="BP64" s="17"/>
      <c r="BQ64" s="17"/>
      <c r="BR64" s="17"/>
      <c r="BS64" s="17"/>
      <c r="BT64" s="17"/>
      <c r="BU64" s="17"/>
      <c r="BV64" s="17"/>
      <c r="BW64" s="17" t="s">
        <v>180</v>
      </c>
      <c r="BX64" s="17" t="s">
        <v>180</v>
      </c>
      <c r="BY64" s="17"/>
      <c r="BZ64" s="17"/>
      <c r="CA64" s="20"/>
    </row>
    <row r="65" spans="1:983" ht="20.100000000000001" customHeight="1">
      <c r="A65" s="8">
        <f t="shared" si="9"/>
        <v>53</v>
      </c>
      <c r="B65" s="72" t="s">
        <v>174</v>
      </c>
      <c r="C65" s="73" t="s">
        <v>175</v>
      </c>
      <c r="D65" s="73" t="s">
        <v>174</v>
      </c>
      <c r="E65" s="73">
        <v>1</v>
      </c>
      <c r="F65" s="73">
        <v>0</v>
      </c>
      <c r="G65" s="73"/>
      <c r="H65" s="74"/>
      <c r="I65" s="75" t="s">
        <v>207</v>
      </c>
      <c r="J65" s="76"/>
      <c r="K65" s="76" t="s">
        <v>154</v>
      </c>
      <c r="L65" s="76"/>
      <c r="M65" s="77" t="s">
        <v>195</v>
      </c>
      <c r="N65" s="78" t="s">
        <v>208</v>
      </c>
      <c r="O65" s="71" t="s">
        <v>160</v>
      </c>
      <c r="P65" s="71" t="s">
        <v>160</v>
      </c>
      <c r="Q65" s="71" t="s">
        <v>160</v>
      </c>
      <c r="R65" s="71" t="s">
        <v>160</v>
      </c>
      <c r="S65" s="71" t="s">
        <v>160</v>
      </c>
      <c r="T65" s="71" t="s">
        <v>160</v>
      </c>
      <c r="U65" s="71" t="s">
        <v>160</v>
      </c>
      <c r="V65" s="71" t="s">
        <v>160</v>
      </c>
      <c r="W65" s="71" t="s">
        <v>160</v>
      </c>
      <c r="X65" s="71" t="s">
        <v>160</v>
      </c>
      <c r="Y65" s="71" t="s">
        <v>160</v>
      </c>
      <c r="Z65" s="71" t="s">
        <v>160</v>
      </c>
      <c r="AA65" s="71" t="s">
        <v>160</v>
      </c>
      <c r="AB65" s="71" t="s">
        <v>160</v>
      </c>
      <c r="AC65" s="71" t="s">
        <v>160</v>
      </c>
      <c r="AD65" s="71" t="s">
        <v>160</v>
      </c>
      <c r="AE65" s="71" t="s">
        <v>160</v>
      </c>
      <c r="AF65" s="71" t="s">
        <v>160</v>
      </c>
      <c r="AG65" s="71" t="s">
        <v>160</v>
      </c>
      <c r="AH65" s="71" t="s">
        <v>160</v>
      </c>
      <c r="AI65" s="71" t="s">
        <v>160</v>
      </c>
      <c r="AJ65" s="71" t="s">
        <v>160</v>
      </c>
      <c r="AK65" s="71" t="s">
        <v>160</v>
      </c>
      <c r="AL65" s="71" t="s">
        <v>160</v>
      </c>
      <c r="AM65" s="71" t="s">
        <v>160</v>
      </c>
      <c r="AN65" s="71" t="s">
        <v>160</v>
      </c>
      <c r="AO65" s="71" t="s">
        <v>160</v>
      </c>
      <c r="AP65" s="71" t="s">
        <v>160</v>
      </c>
      <c r="AQ65" s="71" t="s">
        <v>160</v>
      </c>
      <c r="AR65" s="71" t="s">
        <v>160</v>
      </c>
      <c r="AS65" s="71" t="s">
        <v>160</v>
      </c>
      <c r="AT65" s="71" t="s">
        <v>160</v>
      </c>
      <c r="AU65" s="71" t="s">
        <v>160</v>
      </c>
      <c r="AV65" s="71" t="s">
        <v>160</v>
      </c>
      <c r="AW65" s="71" t="s">
        <v>160</v>
      </c>
      <c r="AX65" s="71" t="s">
        <v>160</v>
      </c>
      <c r="AY65" s="71" t="s">
        <v>160</v>
      </c>
      <c r="AZ65" s="71" t="s">
        <v>160</v>
      </c>
      <c r="BA65" s="71" t="s">
        <v>160</v>
      </c>
      <c r="BB65" s="71" t="s">
        <v>160</v>
      </c>
      <c r="BC65" s="71" t="s">
        <v>160</v>
      </c>
      <c r="BD65" s="71" t="s">
        <v>166</v>
      </c>
      <c r="BE65" s="71" t="s">
        <v>180</v>
      </c>
      <c r="BF65" s="71" t="s">
        <v>180</v>
      </c>
      <c r="BG65" s="71" t="s">
        <v>180</v>
      </c>
      <c r="BH65" s="71" t="s">
        <v>180</v>
      </c>
      <c r="BI65" s="71" t="s">
        <v>180</v>
      </c>
      <c r="BJ65" s="71" t="s">
        <v>180</v>
      </c>
      <c r="BK65" s="71" t="s">
        <v>180</v>
      </c>
      <c r="BL65" s="71" t="s">
        <v>180</v>
      </c>
      <c r="BM65" s="71" t="s">
        <v>180</v>
      </c>
      <c r="BN65" s="71"/>
      <c r="BO65" s="71"/>
      <c r="BP65" s="71"/>
      <c r="BQ65" s="71"/>
      <c r="BR65" s="71"/>
      <c r="BS65" s="71"/>
      <c r="BT65" s="71"/>
      <c r="BU65" s="71"/>
      <c r="BV65" s="71"/>
      <c r="BW65" s="71" t="s">
        <v>180</v>
      </c>
      <c r="BX65" s="71" t="s">
        <v>180</v>
      </c>
      <c r="BY65" s="71"/>
      <c r="BZ65" s="71"/>
      <c r="CA65" s="79"/>
    </row>
    <row r="66" spans="1:983" ht="20.100000000000001" customHeight="1">
      <c r="A66" s="8">
        <f t="shared" si="9"/>
        <v>54</v>
      </c>
      <c r="B66" s="50" t="s">
        <v>174</v>
      </c>
      <c r="C66" s="51" t="s">
        <v>175</v>
      </c>
      <c r="D66" s="51" t="s">
        <v>174</v>
      </c>
      <c r="E66" s="51">
        <v>1</v>
      </c>
      <c r="F66" s="51">
        <v>1</v>
      </c>
      <c r="G66" s="51"/>
      <c r="H66" s="52"/>
      <c r="I66" s="48" t="s">
        <v>207</v>
      </c>
      <c r="J66" s="53"/>
      <c r="K66" s="53" t="s">
        <v>154</v>
      </c>
      <c r="L66" s="53"/>
      <c r="M66" s="49" t="s">
        <v>197</v>
      </c>
      <c r="N66" s="56" t="s">
        <v>208</v>
      </c>
      <c r="O66" s="17" t="s">
        <v>160</v>
      </c>
      <c r="P66" s="17" t="s">
        <v>160</v>
      </c>
      <c r="Q66" s="17" t="s">
        <v>160</v>
      </c>
      <c r="R66" s="17" t="s">
        <v>160</v>
      </c>
      <c r="S66" s="17" t="s">
        <v>160</v>
      </c>
      <c r="T66" s="17" t="s">
        <v>160</v>
      </c>
      <c r="U66" s="17" t="s">
        <v>160</v>
      </c>
      <c r="V66" s="17" t="s">
        <v>160</v>
      </c>
      <c r="W66" s="17" t="s">
        <v>160</v>
      </c>
      <c r="X66" s="17" t="s">
        <v>160</v>
      </c>
      <c r="Y66" s="17" t="s">
        <v>160</v>
      </c>
      <c r="Z66" s="17" t="s">
        <v>160</v>
      </c>
      <c r="AA66" s="17" t="s">
        <v>160</v>
      </c>
      <c r="AB66" s="17" t="s">
        <v>160</v>
      </c>
      <c r="AC66" s="17" t="s">
        <v>160</v>
      </c>
      <c r="AD66" s="17" t="s">
        <v>160</v>
      </c>
      <c r="AE66" s="17" t="s">
        <v>160</v>
      </c>
      <c r="AF66" s="17" t="s">
        <v>160</v>
      </c>
      <c r="AG66" s="17" t="s">
        <v>160</v>
      </c>
      <c r="AH66" s="17" t="s">
        <v>160</v>
      </c>
      <c r="AI66" s="17" t="s">
        <v>160</v>
      </c>
      <c r="AJ66" s="17" t="s">
        <v>160</v>
      </c>
      <c r="AK66" s="17" t="s">
        <v>160</v>
      </c>
      <c r="AL66" s="17" t="s">
        <v>160</v>
      </c>
      <c r="AM66" s="17" t="s">
        <v>160</v>
      </c>
      <c r="AN66" s="17" t="s">
        <v>160</v>
      </c>
      <c r="AO66" s="17" t="s">
        <v>160</v>
      </c>
      <c r="AP66" s="17" t="s">
        <v>160</v>
      </c>
      <c r="AQ66" s="17" t="s">
        <v>160</v>
      </c>
      <c r="AR66" s="17" t="s">
        <v>160</v>
      </c>
      <c r="AS66" s="17" t="s">
        <v>160</v>
      </c>
      <c r="AT66" s="17" t="s">
        <v>160</v>
      </c>
      <c r="AU66" s="17" t="s">
        <v>160</v>
      </c>
      <c r="AV66" s="17" t="s">
        <v>160</v>
      </c>
      <c r="AW66" s="17" t="s">
        <v>160</v>
      </c>
      <c r="AX66" s="17" t="s">
        <v>160</v>
      </c>
      <c r="AY66" s="17" t="s">
        <v>160</v>
      </c>
      <c r="AZ66" s="17" t="s">
        <v>160</v>
      </c>
      <c r="BA66" s="17" t="s">
        <v>160</v>
      </c>
      <c r="BB66" s="17" t="s">
        <v>160</v>
      </c>
      <c r="BC66" s="17" t="s">
        <v>160</v>
      </c>
      <c r="BD66" s="17" t="s">
        <v>166</v>
      </c>
      <c r="BE66" s="17" t="s">
        <v>180</v>
      </c>
      <c r="BF66" s="17" t="s">
        <v>180</v>
      </c>
      <c r="BG66" s="17" t="s">
        <v>180</v>
      </c>
      <c r="BH66" s="17" t="s">
        <v>180</v>
      </c>
      <c r="BI66" s="17" t="s">
        <v>180</v>
      </c>
      <c r="BJ66" s="17" t="s">
        <v>180</v>
      </c>
      <c r="BK66" s="17" t="s">
        <v>180</v>
      </c>
      <c r="BL66" s="17" t="s">
        <v>180</v>
      </c>
      <c r="BM66" s="17" t="s">
        <v>180</v>
      </c>
      <c r="BN66" s="17"/>
      <c r="BO66" s="17"/>
      <c r="BP66" s="17"/>
      <c r="BQ66" s="17"/>
      <c r="BR66" s="17"/>
      <c r="BS66" s="17"/>
      <c r="BT66" s="17"/>
      <c r="BU66" s="17"/>
      <c r="BV66" s="17"/>
      <c r="BW66" s="17" t="s">
        <v>180</v>
      </c>
      <c r="BX66" s="17" t="s">
        <v>180</v>
      </c>
      <c r="BY66" s="17"/>
      <c r="BZ66" s="17"/>
      <c r="CA66" s="20"/>
    </row>
    <row r="67" spans="1:983" ht="20.100000000000001" customHeight="1">
      <c r="A67" s="8">
        <f t="shared" si="9"/>
        <v>55</v>
      </c>
      <c r="B67" s="72" t="s">
        <v>174</v>
      </c>
      <c r="C67" s="73" t="s">
        <v>175</v>
      </c>
      <c r="D67" s="73" t="s">
        <v>174</v>
      </c>
      <c r="E67" s="73">
        <v>1</v>
      </c>
      <c r="F67" s="73">
        <v>2</v>
      </c>
      <c r="G67" s="73"/>
      <c r="H67" s="74"/>
      <c r="I67" s="75" t="s">
        <v>207</v>
      </c>
      <c r="J67" s="76"/>
      <c r="K67" s="76" t="s">
        <v>154</v>
      </c>
      <c r="L67" s="76"/>
      <c r="M67" s="77" t="s">
        <v>197</v>
      </c>
      <c r="N67" s="78" t="s">
        <v>208</v>
      </c>
      <c r="O67" s="71" t="s">
        <v>160</v>
      </c>
      <c r="P67" s="71" t="s">
        <v>160</v>
      </c>
      <c r="Q67" s="71" t="s">
        <v>160</v>
      </c>
      <c r="R67" s="71" t="s">
        <v>160</v>
      </c>
      <c r="S67" s="71" t="s">
        <v>160</v>
      </c>
      <c r="T67" s="71" t="s">
        <v>160</v>
      </c>
      <c r="U67" s="71" t="s">
        <v>160</v>
      </c>
      <c r="V67" s="71" t="s">
        <v>160</v>
      </c>
      <c r="W67" s="71" t="s">
        <v>160</v>
      </c>
      <c r="X67" s="71" t="s">
        <v>160</v>
      </c>
      <c r="Y67" s="71" t="s">
        <v>160</v>
      </c>
      <c r="Z67" s="71" t="s">
        <v>160</v>
      </c>
      <c r="AA67" s="71" t="s">
        <v>160</v>
      </c>
      <c r="AB67" s="71" t="s">
        <v>160</v>
      </c>
      <c r="AC67" s="71" t="s">
        <v>160</v>
      </c>
      <c r="AD67" s="71" t="s">
        <v>160</v>
      </c>
      <c r="AE67" s="71" t="s">
        <v>160</v>
      </c>
      <c r="AF67" s="71" t="s">
        <v>160</v>
      </c>
      <c r="AG67" s="71" t="s">
        <v>160</v>
      </c>
      <c r="AH67" s="71" t="s">
        <v>160</v>
      </c>
      <c r="AI67" s="71" t="s">
        <v>160</v>
      </c>
      <c r="AJ67" s="71" t="s">
        <v>160</v>
      </c>
      <c r="AK67" s="71" t="s">
        <v>160</v>
      </c>
      <c r="AL67" s="71" t="s">
        <v>160</v>
      </c>
      <c r="AM67" s="71" t="s">
        <v>160</v>
      </c>
      <c r="AN67" s="71" t="s">
        <v>160</v>
      </c>
      <c r="AO67" s="71" t="s">
        <v>160</v>
      </c>
      <c r="AP67" s="71" t="s">
        <v>160</v>
      </c>
      <c r="AQ67" s="71" t="s">
        <v>160</v>
      </c>
      <c r="AR67" s="71" t="s">
        <v>160</v>
      </c>
      <c r="AS67" s="71" t="s">
        <v>160</v>
      </c>
      <c r="AT67" s="71" t="s">
        <v>160</v>
      </c>
      <c r="AU67" s="71" t="s">
        <v>160</v>
      </c>
      <c r="AV67" s="71" t="s">
        <v>160</v>
      </c>
      <c r="AW67" s="71" t="s">
        <v>160</v>
      </c>
      <c r="AX67" s="71" t="s">
        <v>160</v>
      </c>
      <c r="AY67" s="71" t="s">
        <v>160</v>
      </c>
      <c r="AZ67" s="71" t="s">
        <v>160</v>
      </c>
      <c r="BA67" s="71" t="s">
        <v>160</v>
      </c>
      <c r="BB67" s="71" t="s">
        <v>160</v>
      </c>
      <c r="BC67" s="71" t="s">
        <v>160</v>
      </c>
      <c r="BD67" s="71" t="s">
        <v>166</v>
      </c>
      <c r="BE67" s="71" t="s">
        <v>180</v>
      </c>
      <c r="BF67" s="71" t="s">
        <v>180</v>
      </c>
      <c r="BG67" s="71" t="s">
        <v>180</v>
      </c>
      <c r="BH67" s="71" t="s">
        <v>180</v>
      </c>
      <c r="BI67" s="71" t="s">
        <v>180</v>
      </c>
      <c r="BJ67" s="71" t="s">
        <v>180</v>
      </c>
      <c r="BK67" s="71" t="s">
        <v>180</v>
      </c>
      <c r="BL67" s="71" t="s">
        <v>180</v>
      </c>
      <c r="BM67" s="71" t="s">
        <v>180</v>
      </c>
      <c r="BN67" s="71"/>
      <c r="BO67" s="71"/>
      <c r="BP67" s="71"/>
      <c r="BQ67" s="71"/>
      <c r="BR67" s="71"/>
      <c r="BS67" s="71"/>
      <c r="BT67" s="71"/>
      <c r="BU67" s="71"/>
      <c r="BV67" s="71"/>
      <c r="BW67" s="71" t="s">
        <v>180</v>
      </c>
      <c r="BX67" s="71" t="s">
        <v>180</v>
      </c>
      <c r="BY67" s="71"/>
      <c r="BZ67" s="71"/>
      <c r="CA67" s="79"/>
    </row>
    <row r="68" spans="1:983" ht="20.100000000000001" customHeight="1">
      <c r="A68" s="8">
        <f t="shared" si="9"/>
        <v>56</v>
      </c>
      <c r="B68" s="50" t="s">
        <v>174</v>
      </c>
      <c r="C68" s="51" t="s">
        <v>175</v>
      </c>
      <c r="D68" s="51" t="s">
        <v>174</v>
      </c>
      <c r="E68" s="51">
        <v>1</v>
      </c>
      <c r="F68" s="51">
        <v>3</v>
      </c>
      <c r="G68" s="51"/>
      <c r="H68" s="52"/>
      <c r="I68" s="48" t="s">
        <v>207</v>
      </c>
      <c r="J68" s="53"/>
      <c r="K68" s="53" t="s">
        <v>154</v>
      </c>
      <c r="L68" s="53"/>
      <c r="M68" s="49" t="s">
        <v>199</v>
      </c>
      <c r="N68" s="56" t="s">
        <v>208</v>
      </c>
      <c r="O68" s="17" t="s">
        <v>160</v>
      </c>
      <c r="P68" s="17" t="s">
        <v>160</v>
      </c>
      <c r="Q68" s="17" t="s">
        <v>160</v>
      </c>
      <c r="R68" s="17" t="s">
        <v>160</v>
      </c>
      <c r="S68" s="17" t="s">
        <v>160</v>
      </c>
      <c r="T68" s="17" t="s">
        <v>160</v>
      </c>
      <c r="U68" s="17" t="s">
        <v>160</v>
      </c>
      <c r="V68" s="17" t="s">
        <v>160</v>
      </c>
      <c r="W68" s="17" t="s">
        <v>160</v>
      </c>
      <c r="X68" s="17" t="s">
        <v>160</v>
      </c>
      <c r="Y68" s="17" t="s">
        <v>160</v>
      </c>
      <c r="Z68" s="17" t="s">
        <v>160</v>
      </c>
      <c r="AA68" s="17" t="s">
        <v>160</v>
      </c>
      <c r="AB68" s="17" t="s">
        <v>160</v>
      </c>
      <c r="AC68" s="17" t="s">
        <v>160</v>
      </c>
      <c r="AD68" s="17" t="s">
        <v>160</v>
      </c>
      <c r="AE68" s="17" t="s">
        <v>160</v>
      </c>
      <c r="AF68" s="17" t="s">
        <v>160</v>
      </c>
      <c r="AG68" s="17" t="s">
        <v>160</v>
      </c>
      <c r="AH68" s="17" t="s">
        <v>160</v>
      </c>
      <c r="AI68" s="17" t="s">
        <v>160</v>
      </c>
      <c r="AJ68" s="17" t="s">
        <v>160</v>
      </c>
      <c r="AK68" s="17" t="s">
        <v>160</v>
      </c>
      <c r="AL68" s="17" t="s">
        <v>160</v>
      </c>
      <c r="AM68" s="17" t="s">
        <v>160</v>
      </c>
      <c r="AN68" s="17" t="s">
        <v>160</v>
      </c>
      <c r="AO68" s="17" t="s">
        <v>160</v>
      </c>
      <c r="AP68" s="17" t="s">
        <v>160</v>
      </c>
      <c r="AQ68" s="17" t="s">
        <v>160</v>
      </c>
      <c r="AR68" s="17" t="s">
        <v>160</v>
      </c>
      <c r="AS68" s="17" t="s">
        <v>160</v>
      </c>
      <c r="AT68" s="17" t="s">
        <v>160</v>
      </c>
      <c r="AU68" s="17" t="s">
        <v>160</v>
      </c>
      <c r="AV68" s="17" t="s">
        <v>160</v>
      </c>
      <c r="AW68" s="17" t="s">
        <v>160</v>
      </c>
      <c r="AX68" s="17" t="s">
        <v>160</v>
      </c>
      <c r="AY68" s="17" t="s">
        <v>160</v>
      </c>
      <c r="AZ68" s="17" t="s">
        <v>160</v>
      </c>
      <c r="BA68" s="17" t="s">
        <v>160</v>
      </c>
      <c r="BB68" s="17" t="s">
        <v>160</v>
      </c>
      <c r="BC68" s="17" t="s">
        <v>160</v>
      </c>
      <c r="BD68" s="17" t="s">
        <v>166</v>
      </c>
      <c r="BE68" s="17" t="s">
        <v>180</v>
      </c>
      <c r="BF68" s="17" t="s">
        <v>180</v>
      </c>
      <c r="BG68" s="17" t="s">
        <v>180</v>
      </c>
      <c r="BH68" s="17" t="s">
        <v>180</v>
      </c>
      <c r="BI68" s="17" t="s">
        <v>180</v>
      </c>
      <c r="BJ68" s="17" t="s">
        <v>180</v>
      </c>
      <c r="BK68" s="17" t="s">
        <v>180</v>
      </c>
      <c r="BL68" s="17" t="s">
        <v>180</v>
      </c>
      <c r="BM68" s="17" t="s">
        <v>180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 t="s">
        <v>180</v>
      </c>
      <c r="BX68" s="17" t="s">
        <v>180</v>
      </c>
      <c r="BY68" s="17"/>
      <c r="BZ68" s="17"/>
      <c r="CA68" s="20"/>
    </row>
    <row r="69" spans="1:983" ht="20.100000000000001" customHeight="1">
      <c r="A69" s="8">
        <f t="shared" si="9"/>
        <v>57</v>
      </c>
      <c r="B69" s="72" t="s">
        <v>174</v>
      </c>
      <c r="C69" s="73" t="s">
        <v>175</v>
      </c>
      <c r="D69" s="73" t="s">
        <v>174</v>
      </c>
      <c r="E69" s="73">
        <v>1</v>
      </c>
      <c r="F69" s="73">
        <v>4</v>
      </c>
      <c r="G69" s="73"/>
      <c r="H69" s="74"/>
      <c r="I69" s="75" t="s">
        <v>207</v>
      </c>
      <c r="J69" s="76"/>
      <c r="K69" s="76" t="s">
        <v>154</v>
      </c>
      <c r="L69" s="76"/>
      <c r="M69" s="77" t="s">
        <v>203</v>
      </c>
      <c r="N69" s="78" t="s">
        <v>208</v>
      </c>
      <c r="O69" s="71" t="s">
        <v>160</v>
      </c>
      <c r="P69" s="71" t="s">
        <v>160</v>
      </c>
      <c r="Q69" s="71" t="s">
        <v>160</v>
      </c>
      <c r="R69" s="71" t="s">
        <v>160</v>
      </c>
      <c r="S69" s="71" t="s">
        <v>160</v>
      </c>
      <c r="T69" s="71" t="s">
        <v>160</v>
      </c>
      <c r="U69" s="71" t="s">
        <v>160</v>
      </c>
      <c r="V69" s="71" t="s">
        <v>160</v>
      </c>
      <c r="W69" s="71" t="s">
        <v>160</v>
      </c>
      <c r="X69" s="71" t="s">
        <v>160</v>
      </c>
      <c r="Y69" s="71" t="s">
        <v>160</v>
      </c>
      <c r="Z69" s="71" t="s">
        <v>160</v>
      </c>
      <c r="AA69" s="71" t="s">
        <v>160</v>
      </c>
      <c r="AB69" s="71" t="s">
        <v>160</v>
      </c>
      <c r="AC69" s="71" t="s">
        <v>160</v>
      </c>
      <c r="AD69" s="71" t="s">
        <v>160</v>
      </c>
      <c r="AE69" s="71" t="s">
        <v>160</v>
      </c>
      <c r="AF69" s="71" t="s">
        <v>160</v>
      </c>
      <c r="AG69" s="71" t="s">
        <v>160</v>
      </c>
      <c r="AH69" s="71" t="s">
        <v>160</v>
      </c>
      <c r="AI69" s="71" t="s">
        <v>160</v>
      </c>
      <c r="AJ69" s="71" t="s">
        <v>160</v>
      </c>
      <c r="AK69" s="71" t="s">
        <v>160</v>
      </c>
      <c r="AL69" s="71" t="s">
        <v>160</v>
      </c>
      <c r="AM69" s="71" t="s">
        <v>160</v>
      </c>
      <c r="AN69" s="71" t="s">
        <v>160</v>
      </c>
      <c r="AO69" s="71" t="s">
        <v>160</v>
      </c>
      <c r="AP69" s="71" t="s">
        <v>160</v>
      </c>
      <c r="AQ69" s="71" t="s">
        <v>160</v>
      </c>
      <c r="AR69" s="71" t="s">
        <v>160</v>
      </c>
      <c r="AS69" s="71" t="s">
        <v>160</v>
      </c>
      <c r="AT69" s="71" t="s">
        <v>160</v>
      </c>
      <c r="AU69" s="71" t="s">
        <v>160</v>
      </c>
      <c r="AV69" s="71" t="s">
        <v>160</v>
      </c>
      <c r="AW69" s="71" t="s">
        <v>160</v>
      </c>
      <c r="AX69" s="71" t="s">
        <v>160</v>
      </c>
      <c r="AY69" s="71" t="s">
        <v>160</v>
      </c>
      <c r="AZ69" s="71" t="s">
        <v>160</v>
      </c>
      <c r="BA69" s="71" t="s">
        <v>160</v>
      </c>
      <c r="BB69" s="71" t="s">
        <v>160</v>
      </c>
      <c r="BC69" s="71" t="s">
        <v>160</v>
      </c>
      <c r="BD69" s="71" t="s">
        <v>166</v>
      </c>
      <c r="BE69" s="71" t="s">
        <v>180</v>
      </c>
      <c r="BF69" s="71" t="s">
        <v>180</v>
      </c>
      <c r="BG69" s="71" t="s">
        <v>180</v>
      </c>
      <c r="BH69" s="71" t="s">
        <v>180</v>
      </c>
      <c r="BI69" s="71" t="s">
        <v>180</v>
      </c>
      <c r="BJ69" s="71" t="s">
        <v>180</v>
      </c>
      <c r="BK69" s="71" t="s">
        <v>180</v>
      </c>
      <c r="BL69" s="71" t="s">
        <v>180</v>
      </c>
      <c r="BM69" s="71" t="s">
        <v>180</v>
      </c>
      <c r="BN69" s="71"/>
      <c r="BO69" s="71"/>
      <c r="BP69" s="71"/>
      <c r="BQ69" s="71"/>
      <c r="BR69" s="71"/>
      <c r="BS69" s="71"/>
      <c r="BT69" s="71"/>
      <c r="BU69" s="71"/>
      <c r="BV69" s="71"/>
      <c r="BW69" s="71" t="s">
        <v>180</v>
      </c>
      <c r="BX69" s="71" t="s">
        <v>180</v>
      </c>
      <c r="BY69" s="71"/>
      <c r="BZ69" s="71"/>
      <c r="CA69" s="79"/>
    </row>
    <row r="70" spans="1:983" ht="20.100000000000001" customHeight="1">
      <c r="A70" s="8">
        <f t="shared" si="9"/>
        <v>58</v>
      </c>
      <c r="B70" s="50" t="s">
        <v>174</v>
      </c>
      <c r="C70" s="51" t="s">
        <v>175</v>
      </c>
      <c r="D70" s="51" t="s">
        <v>174</v>
      </c>
      <c r="E70" s="51">
        <v>1</v>
      </c>
      <c r="F70" s="51">
        <v>5</v>
      </c>
      <c r="G70" s="51"/>
      <c r="H70" s="52"/>
      <c r="I70" s="48" t="s">
        <v>207</v>
      </c>
      <c r="J70" s="53"/>
      <c r="K70" s="53" t="s">
        <v>154</v>
      </c>
      <c r="L70" s="53"/>
      <c r="M70" s="49" t="s">
        <v>211</v>
      </c>
      <c r="N70" s="56" t="s">
        <v>208</v>
      </c>
      <c r="O70" s="17" t="s">
        <v>160</v>
      </c>
      <c r="P70" s="17" t="s">
        <v>160</v>
      </c>
      <c r="Q70" s="17" t="s">
        <v>160</v>
      </c>
      <c r="R70" s="17" t="s">
        <v>160</v>
      </c>
      <c r="S70" s="17" t="s">
        <v>160</v>
      </c>
      <c r="T70" s="17" t="s">
        <v>160</v>
      </c>
      <c r="U70" s="17" t="s">
        <v>160</v>
      </c>
      <c r="V70" s="17" t="s">
        <v>160</v>
      </c>
      <c r="W70" s="17" t="s">
        <v>160</v>
      </c>
      <c r="X70" s="17" t="s">
        <v>160</v>
      </c>
      <c r="Y70" s="17" t="s">
        <v>160</v>
      </c>
      <c r="Z70" s="17" t="s">
        <v>160</v>
      </c>
      <c r="AA70" s="17" t="s">
        <v>160</v>
      </c>
      <c r="AB70" s="17" t="s">
        <v>160</v>
      </c>
      <c r="AC70" s="17" t="s">
        <v>160</v>
      </c>
      <c r="AD70" s="17" t="s">
        <v>160</v>
      </c>
      <c r="AE70" s="17" t="s">
        <v>160</v>
      </c>
      <c r="AF70" s="17" t="s">
        <v>160</v>
      </c>
      <c r="AG70" s="17" t="s">
        <v>160</v>
      </c>
      <c r="AH70" s="17" t="s">
        <v>160</v>
      </c>
      <c r="AI70" s="17" t="s">
        <v>160</v>
      </c>
      <c r="AJ70" s="17" t="s">
        <v>160</v>
      </c>
      <c r="AK70" s="17" t="s">
        <v>160</v>
      </c>
      <c r="AL70" s="17" t="s">
        <v>160</v>
      </c>
      <c r="AM70" s="17" t="s">
        <v>160</v>
      </c>
      <c r="AN70" s="17" t="s">
        <v>160</v>
      </c>
      <c r="AO70" s="17" t="s">
        <v>160</v>
      </c>
      <c r="AP70" s="17" t="s">
        <v>160</v>
      </c>
      <c r="AQ70" s="17" t="s">
        <v>160</v>
      </c>
      <c r="AR70" s="17" t="s">
        <v>160</v>
      </c>
      <c r="AS70" s="17" t="s">
        <v>160</v>
      </c>
      <c r="AT70" s="17" t="s">
        <v>160</v>
      </c>
      <c r="AU70" s="17" t="s">
        <v>160</v>
      </c>
      <c r="AV70" s="17" t="s">
        <v>160</v>
      </c>
      <c r="AW70" s="17" t="s">
        <v>160</v>
      </c>
      <c r="AX70" s="17" t="s">
        <v>160</v>
      </c>
      <c r="AY70" s="17" t="s">
        <v>160</v>
      </c>
      <c r="AZ70" s="17" t="s">
        <v>160</v>
      </c>
      <c r="BA70" s="17" t="s">
        <v>160</v>
      </c>
      <c r="BB70" s="17" t="s">
        <v>160</v>
      </c>
      <c r="BC70" s="17" t="s">
        <v>160</v>
      </c>
      <c r="BD70" s="17" t="s">
        <v>166</v>
      </c>
      <c r="BE70" s="17" t="s">
        <v>180</v>
      </c>
      <c r="BF70" s="17" t="s">
        <v>180</v>
      </c>
      <c r="BG70" s="17" t="s">
        <v>180</v>
      </c>
      <c r="BH70" s="17" t="s">
        <v>180</v>
      </c>
      <c r="BI70" s="17" t="s">
        <v>180</v>
      </c>
      <c r="BJ70" s="17" t="s">
        <v>180</v>
      </c>
      <c r="BK70" s="17" t="s">
        <v>180</v>
      </c>
      <c r="BL70" s="17" t="s">
        <v>180</v>
      </c>
      <c r="BM70" s="17" t="s">
        <v>180</v>
      </c>
      <c r="BN70" s="17"/>
      <c r="BO70" s="17"/>
      <c r="BP70" s="17"/>
      <c r="BQ70" s="17"/>
      <c r="BR70" s="17"/>
      <c r="BS70" s="17"/>
      <c r="BT70" s="17"/>
      <c r="BU70" s="17"/>
      <c r="BV70" s="17"/>
      <c r="BW70" s="17" t="s">
        <v>180</v>
      </c>
      <c r="BX70" s="17" t="s">
        <v>180</v>
      </c>
      <c r="BY70" s="17"/>
      <c r="BZ70" s="17"/>
      <c r="CA70" s="20"/>
    </row>
    <row r="71" spans="1:983" s="4" customFormat="1" ht="20.100000000000001" customHeight="1">
      <c r="A71" s="32"/>
      <c r="B71" s="99" t="s">
        <v>212</v>
      </c>
      <c r="C71" s="99"/>
      <c r="D71" s="99"/>
      <c r="E71" s="99"/>
      <c r="F71" s="99"/>
      <c r="G71" s="99"/>
      <c r="H71" s="99"/>
      <c r="I71" s="9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6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</row>
    <row r="72" spans="1:983" ht="20.100000000000001" customHeight="1">
      <c r="A72" s="8">
        <f>1+A70</f>
        <v>59</v>
      </c>
      <c r="B72" s="72" t="s">
        <v>213</v>
      </c>
      <c r="C72" s="73" t="s">
        <v>151</v>
      </c>
      <c r="D72" s="73" t="s">
        <v>214</v>
      </c>
      <c r="E72" s="73" t="s">
        <v>189</v>
      </c>
      <c r="F72" s="73">
        <v>1</v>
      </c>
      <c r="G72" s="73"/>
      <c r="H72" s="74"/>
      <c r="I72" s="75" t="s">
        <v>215</v>
      </c>
      <c r="J72" s="76"/>
      <c r="K72" s="76">
        <v>0.8</v>
      </c>
      <c r="L72" s="76"/>
      <c r="M72" s="77" t="s">
        <v>177</v>
      </c>
      <c r="N72" s="78" t="s">
        <v>216</v>
      </c>
      <c r="O72" s="71" t="s">
        <v>160</v>
      </c>
      <c r="P72" s="71" t="s">
        <v>160</v>
      </c>
      <c r="Q72" s="71" t="s">
        <v>160</v>
      </c>
      <c r="R72" s="71"/>
      <c r="S72" s="71" t="s">
        <v>160</v>
      </c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 t="s">
        <v>179</v>
      </c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 t="s">
        <v>166</v>
      </c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 t="s">
        <v>180</v>
      </c>
      <c r="BX72" s="71" t="s">
        <v>180</v>
      </c>
      <c r="BY72" s="71"/>
      <c r="BZ72" s="71"/>
      <c r="CA72" s="79"/>
    </row>
    <row r="73" spans="1:983" ht="20.100000000000001" customHeight="1">
      <c r="A73" s="8">
        <f t="shared" si="8"/>
        <v>60</v>
      </c>
      <c r="B73" s="50" t="s">
        <v>213</v>
      </c>
      <c r="C73" s="51" t="s">
        <v>151</v>
      </c>
      <c r="D73" s="51" t="s">
        <v>214</v>
      </c>
      <c r="E73" s="51" t="s">
        <v>189</v>
      </c>
      <c r="F73" s="51">
        <v>2</v>
      </c>
      <c r="G73" s="51"/>
      <c r="H73" s="52"/>
      <c r="I73" s="57" t="s">
        <v>215</v>
      </c>
      <c r="J73" s="53"/>
      <c r="K73" s="80">
        <v>0.8</v>
      </c>
      <c r="L73" s="53"/>
      <c r="M73" s="49" t="s">
        <v>181</v>
      </c>
      <c r="N73" s="56" t="s">
        <v>217</v>
      </c>
      <c r="O73" s="17" t="s">
        <v>160</v>
      </c>
      <c r="P73" s="17" t="s">
        <v>160</v>
      </c>
      <c r="Q73" s="17" t="s">
        <v>160</v>
      </c>
      <c r="R73" s="17"/>
      <c r="S73" s="17"/>
      <c r="T73" s="17"/>
      <c r="U73" s="17"/>
      <c r="V73" s="17" t="s">
        <v>160</v>
      </c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 t="s">
        <v>179</v>
      </c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 t="s">
        <v>166</v>
      </c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 t="s">
        <v>180</v>
      </c>
      <c r="BX73" s="17" t="s">
        <v>180</v>
      </c>
      <c r="BY73" s="17"/>
      <c r="BZ73" s="17"/>
      <c r="CA73" s="20"/>
    </row>
    <row r="74" spans="1:983" ht="20.100000000000001" customHeight="1">
      <c r="A74" s="8">
        <f t="shared" si="8"/>
        <v>61</v>
      </c>
      <c r="B74" s="72" t="s">
        <v>213</v>
      </c>
      <c r="C74" s="73" t="s">
        <v>151</v>
      </c>
      <c r="D74" s="73" t="s">
        <v>214</v>
      </c>
      <c r="E74" s="73" t="s">
        <v>189</v>
      </c>
      <c r="F74" s="73" t="s">
        <v>180</v>
      </c>
      <c r="G74" s="73"/>
      <c r="H74" s="74"/>
      <c r="I74" s="75" t="s">
        <v>215</v>
      </c>
      <c r="J74" s="76"/>
      <c r="K74" s="76">
        <v>0.9</v>
      </c>
      <c r="L74" s="76"/>
      <c r="M74" s="77" t="s">
        <v>182</v>
      </c>
      <c r="N74" s="78" t="s">
        <v>218</v>
      </c>
      <c r="O74" s="71" t="s">
        <v>160</v>
      </c>
      <c r="P74" s="71" t="s">
        <v>160</v>
      </c>
      <c r="Q74" s="71" t="s">
        <v>160</v>
      </c>
      <c r="R74" s="71"/>
      <c r="S74" s="71"/>
      <c r="T74" s="71"/>
      <c r="U74" s="71"/>
      <c r="V74" s="71"/>
      <c r="W74" s="71"/>
      <c r="X74" s="71"/>
      <c r="Y74" s="71" t="s">
        <v>160</v>
      </c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 t="s">
        <v>179</v>
      </c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 t="s">
        <v>166</v>
      </c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 t="s">
        <v>180</v>
      </c>
      <c r="BX74" s="71" t="s">
        <v>180</v>
      </c>
      <c r="BY74" s="71"/>
      <c r="BZ74" s="71"/>
      <c r="CA74" s="79"/>
    </row>
    <row r="75" spans="1:983" ht="20.100000000000001" customHeight="1">
      <c r="A75" s="8">
        <f t="shared" si="8"/>
        <v>62</v>
      </c>
      <c r="B75" s="50" t="s">
        <v>213</v>
      </c>
      <c r="C75" s="51" t="s">
        <v>151</v>
      </c>
      <c r="D75" s="51" t="s">
        <v>214</v>
      </c>
      <c r="E75" s="51" t="s">
        <v>189</v>
      </c>
      <c r="F75" s="51" t="s">
        <v>183</v>
      </c>
      <c r="G75" s="51"/>
      <c r="H75" s="52"/>
      <c r="I75" s="57" t="s">
        <v>215</v>
      </c>
      <c r="J75" s="53"/>
      <c r="K75" s="80">
        <v>0.9</v>
      </c>
      <c r="L75" s="53"/>
      <c r="M75" s="49" t="s">
        <v>184</v>
      </c>
      <c r="N75" s="56" t="s">
        <v>219</v>
      </c>
      <c r="O75" s="17" t="s">
        <v>160</v>
      </c>
      <c r="P75" s="17" t="s">
        <v>160</v>
      </c>
      <c r="Q75" s="17" t="s">
        <v>160</v>
      </c>
      <c r="R75" s="17"/>
      <c r="S75" s="17"/>
      <c r="T75" s="17"/>
      <c r="U75" s="17"/>
      <c r="V75" s="17"/>
      <c r="W75" s="17"/>
      <c r="X75" s="17"/>
      <c r="Y75" s="17"/>
      <c r="Z75" s="17"/>
      <c r="AA75" s="17" t="s">
        <v>160</v>
      </c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 t="s">
        <v>179</v>
      </c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 t="s">
        <v>166</v>
      </c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 t="s">
        <v>180</v>
      </c>
      <c r="BX75" s="17" t="s">
        <v>180</v>
      </c>
      <c r="BY75" s="17"/>
      <c r="BZ75" s="17"/>
      <c r="CA75" s="20"/>
    </row>
    <row r="76" spans="1:983" ht="20.100000000000001" customHeight="1">
      <c r="A76" s="8">
        <f t="shared" si="8"/>
        <v>63</v>
      </c>
      <c r="B76" s="72" t="s">
        <v>213</v>
      </c>
      <c r="C76" s="73" t="s">
        <v>151</v>
      </c>
      <c r="D76" s="73" t="s">
        <v>214</v>
      </c>
      <c r="E76" s="73" t="s">
        <v>189</v>
      </c>
      <c r="F76" s="73" t="s">
        <v>160</v>
      </c>
      <c r="G76" s="73"/>
      <c r="H76" s="74"/>
      <c r="I76" s="75" t="s">
        <v>215</v>
      </c>
      <c r="J76" s="76"/>
      <c r="K76" s="76">
        <v>0.9</v>
      </c>
      <c r="L76" s="76"/>
      <c r="M76" s="77" t="s">
        <v>185</v>
      </c>
      <c r="N76" s="78" t="s">
        <v>220</v>
      </c>
      <c r="O76" s="71" t="s">
        <v>160</v>
      </c>
      <c r="P76" s="71" t="s">
        <v>160</v>
      </c>
      <c r="Q76" s="71" t="s">
        <v>160</v>
      </c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 t="s">
        <v>160</v>
      </c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 t="s">
        <v>179</v>
      </c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 t="s">
        <v>166</v>
      </c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 t="s">
        <v>180</v>
      </c>
      <c r="BX76" s="71" t="s">
        <v>180</v>
      </c>
      <c r="BY76" s="71"/>
      <c r="BZ76" s="71"/>
      <c r="CA76" s="79"/>
    </row>
    <row r="77" spans="1:983" ht="20.100000000000001" customHeight="1">
      <c r="A77" s="8"/>
      <c r="B77" s="50" t="s">
        <v>213</v>
      </c>
      <c r="C77" s="51" t="s">
        <v>151</v>
      </c>
      <c r="D77" s="51" t="s">
        <v>214</v>
      </c>
      <c r="E77" s="51" t="s">
        <v>189</v>
      </c>
      <c r="F77" s="51" t="s">
        <v>186</v>
      </c>
      <c r="G77" s="51"/>
      <c r="H77" s="52"/>
      <c r="I77" s="57" t="s">
        <v>215</v>
      </c>
      <c r="J77" s="53"/>
      <c r="K77" s="80">
        <v>0.9</v>
      </c>
      <c r="L77" s="53"/>
      <c r="M77" s="49" t="s">
        <v>187</v>
      </c>
      <c r="N77" s="56" t="s">
        <v>221</v>
      </c>
      <c r="O77" s="17" t="s">
        <v>160</v>
      </c>
      <c r="P77" s="17" t="s">
        <v>160</v>
      </c>
      <c r="Q77" s="17" t="s">
        <v>160</v>
      </c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 t="s">
        <v>160</v>
      </c>
      <c r="AM77" s="17"/>
      <c r="AN77" s="17"/>
      <c r="AO77" s="17"/>
      <c r="AP77" s="17"/>
      <c r="AQ77" s="17" t="s">
        <v>179</v>
      </c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 t="s">
        <v>166</v>
      </c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 t="s">
        <v>180</v>
      </c>
      <c r="BX77" s="17" t="s">
        <v>180</v>
      </c>
      <c r="BY77" s="17"/>
      <c r="BZ77" s="17"/>
      <c r="CA77" s="20"/>
    </row>
    <row r="78" spans="1:983" ht="20.100000000000001" customHeight="1">
      <c r="A78" s="8">
        <f>1+A76</f>
        <v>64</v>
      </c>
      <c r="B78" s="72" t="s">
        <v>213</v>
      </c>
      <c r="C78" s="73" t="s">
        <v>151</v>
      </c>
      <c r="D78" s="73" t="s">
        <v>214</v>
      </c>
      <c r="E78" s="73" t="s">
        <v>189</v>
      </c>
      <c r="F78" s="73" t="s">
        <v>174</v>
      </c>
      <c r="G78" s="73"/>
      <c r="H78" s="74"/>
      <c r="I78" s="75" t="s">
        <v>215</v>
      </c>
      <c r="J78" s="76"/>
      <c r="K78" s="76">
        <v>0.9</v>
      </c>
      <c r="L78" s="76"/>
      <c r="M78" s="77" t="s">
        <v>188</v>
      </c>
      <c r="N78" s="78" t="s">
        <v>222</v>
      </c>
      <c r="O78" s="71" t="s">
        <v>160</v>
      </c>
      <c r="P78" s="71" t="s">
        <v>160</v>
      </c>
      <c r="Q78" s="71" t="s">
        <v>160</v>
      </c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 t="s">
        <v>160</v>
      </c>
      <c r="AO78" s="71"/>
      <c r="AP78" s="71"/>
      <c r="AQ78" s="71" t="s">
        <v>179</v>
      </c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 t="s">
        <v>166</v>
      </c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 t="s">
        <v>180</v>
      </c>
      <c r="BX78" s="71" t="s">
        <v>180</v>
      </c>
      <c r="BY78" s="71"/>
      <c r="BZ78" s="71"/>
      <c r="CA78" s="79"/>
    </row>
    <row r="79" spans="1:983" s="4" customFormat="1" ht="20.100000000000001" customHeight="1">
      <c r="A79" s="32"/>
      <c r="B79" s="99" t="s">
        <v>223</v>
      </c>
      <c r="C79" s="99"/>
      <c r="D79" s="99"/>
      <c r="E79" s="99"/>
      <c r="F79" s="99"/>
      <c r="G79" s="99"/>
      <c r="H79" s="99"/>
      <c r="I79" s="9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6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</row>
    <row r="80" spans="1:983" ht="20.100000000000001" customHeight="1">
      <c r="A80" s="8">
        <f>1+A78</f>
        <v>65</v>
      </c>
      <c r="B80" s="50" t="s">
        <v>183</v>
      </c>
      <c r="C80" s="51" t="s">
        <v>151</v>
      </c>
      <c r="D80" s="51" t="s">
        <v>214</v>
      </c>
      <c r="E80" s="51" t="s">
        <v>189</v>
      </c>
      <c r="F80" s="51">
        <v>1</v>
      </c>
      <c r="G80" s="51"/>
      <c r="H80" s="52"/>
      <c r="I80" s="57" t="s">
        <v>224</v>
      </c>
      <c r="J80" s="53"/>
      <c r="K80" s="53" t="s">
        <v>225</v>
      </c>
      <c r="L80" s="53"/>
      <c r="M80" s="49" t="s">
        <v>177</v>
      </c>
      <c r="N80" s="56" t="s">
        <v>226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 t="s">
        <v>179</v>
      </c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 t="s">
        <v>166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 t="s">
        <v>166</v>
      </c>
      <c r="BX80" s="17" t="s">
        <v>166</v>
      </c>
      <c r="BY80" s="17"/>
      <c r="BZ80" s="17"/>
      <c r="CA80" s="20"/>
    </row>
    <row r="81" spans="1:983" ht="20.100000000000001" customHeight="1">
      <c r="A81" s="8">
        <f t="shared" si="8"/>
        <v>66</v>
      </c>
      <c r="B81" s="72" t="s">
        <v>183</v>
      </c>
      <c r="C81" s="73" t="s">
        <v>151</v>
      </c>
      <c r="D81" s="73" t="s">
        <v>214</v>
      </c>
      <c r="E81" s="73" t="s">
        <v>189</v>
      </c>
      <c r="F81" s="73">
        <v>2</v>
      </c>
      <c r="G81" s="73"/>
      <c r="H81" s="74"/>
      <c r="I81" s="75" t="s">
        <v>224</v>
      </c>
      <c r="J81" s="76"/>
      <c r="K81" s="76" t="s">
        <v>225</v>
      </c>
      <c r="L81" s="76"/>
      <c r="M81" s="77" t="s">
        <v>181</v>
      </c>
      <c r="N81" s="78" t="s">
        <v>227</v>
      </c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 t="s">
        <v>179</v>
      </c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 t="s">
        <v>166</v>
      </c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 t="s">
        <v>166</v>
      </c>
      <c r="BX81" s="71" t="s">
        <v>166</v>
      </c>
      <c r="BY81" s="71"/>
      <c r="BZ81" s="71"/>
      <c r="CA81" s="79"/>
    </row>
    <row r="82" spans="1:983" ht="20.100000000000001" customHeight="1">
      <c r="A82" s="8">
        <f t="shared" si="8"/>
        <v>67</v>
      </c>
      <c r="B82" s="50" t="s">
        <v>183</v>
      </c>
      <c r="C82" s="51" t="s">
        <v>151</v>
      </c>
      <c r="D82" s="51" t="s">
        <v>214</v>
      </c>
      <c r="E82" s="51" t="s">
        <v>189</v>
      </c>
      <c r="F82" s="51" t="s">
        <v>180</v>
      </c>
      <c r="G82" s="51"/>
      <c r="H82" s="52"/>
      <c r="I82" s="57" t="s">
        <v>224</v>
      </c>
      <c r="J82" s="53"/>
      <c r="K82" s="53"/>
      <c r="L82" s="53"/>
      <c r="M82" s="49" t="s">
        <v>182</v>
      </c>
      <c r="N82" s="56" t="s">
        <v>228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 t="s">
        <v>179</v>
      </c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 t="s">
        <v>166</v>
      </c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 t="s">
        <v>166</v>
      </c>
      <c r="BX82" s="17" t="s">
        <v>166</v>
      </c>
      <c r="BY82" s="17"/>
      <c r="BZ82" s="17"/>
      <c r="CA82" s="20"/>
    </row>
    <row r="83" spans="1:983" ht="20.100000000000001" customHeight="1">
      <c r="A83" s="8">
        <f t="shared" si="8"/>
        <v>68</v>
      </c>
      <c r="B83" s="72" t="s">
        <v>183</v>
      </c>
      <c r="C83" s="73" t="s">
        <v>151</v>
      </c>
      <c r="D83" s="73" t="s">
        <v>214</v>
      </c>
      <c r="E83" s="73" t="s">
        <v>189</v>
      </c>
      <c r="F83" s="73" t="s">
        <v>183</v>
      </c>
      <c r="G83" s="73"/>
      <c r="H83" s="74"/>
      <c r="I83" s="75" t="s">
        <v>224</v>
      </c>
      <c r="J83" s="76"/>
      <c r="K83" s="76"/>
      <c r="L83" s="76"/>
      <c r="M83" s="77" t="s">
        <v>184</v>
      </c>
      <c r="N83" s="78" t="s">
        <v>229</v>
      </c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 t="s">
        <v>179</v>
      </c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 t="s">
        <v>166</v>
      </c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 t="s">
        <v>166</v>
      </c>
      <c r="BX83" s="71" t="s">
        <v>166</v>
      </c>
      <c r="BY83" s="71"/>
      <c r="BZ83" s="71"/>
      <c r="CA83" s="79"/>
    </row>
    <row r="84" spans="1:983" ht="20.100000000000001" customHeight="1">
      <c r="A84" s="8">
        <f t="shared" si="8"/>
        <v>69</v>
      </c>
      <c r="B84" s="50" t="s">
        <v>183</v>
      </c>
      <c r="C84" s="51" t="s">
        <v>151</v>
      </c>
      <c r="D84" s="51" t="s">
        <v>214</v>
      </c>
      <c r="E84" s="51" t="s">
        <v>189</v>
      </c>
      <c r="F84" s="51" t="s">
        <v>160</v>
      </c>
      <c r="G84" s="51"/>
      <c r="H84" s="52"/>
      <c r="I84" s="57" t="s">
        <v>224</v>
      </c>
      <c r="J84" s="53"/>
      <c r="K84" s="53"/>
      <c r="L84" s="53"/>
      <c r="M84" s="49" t="s">
        <v>185</v>
      </c>
      <c r="N84" s="56" t="s">
        <v>230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 t="s">
        <v>179</v>
      </c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 t="s">
        <v>166</v>
      </c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 t="s">
        <v>166</v>
      </c>
      <c r="BX84" s="17" t="s">
        <v>166</v>
      </c>
      <c r="BY84" s="17"/>
      <c r="BZ84" s="17"/>
      <c r="CA84" s="20"/>
    </row>
    <row r="85" spans="1:983" ht="20.100000000000001" customHeight="1">
      <c r="A85" s="8">
        <f t="shared" si="8"/>
        <v>70</v>
      </c>
      <c r="B85" s="72" t="s">
        <v>183</v>
      </c>
      <c r="C85" s="73" t="s">
        <v>151</v>
      </c>
      <c r="D85" s="73" t="s">
        <v>214</v>
      </c>
      <c r="E85" s="73" t="s">
        <v>189</v>
      </c>
      <c r="F85" s="73" t="s">
        <v>186</v>
      </c>
      <c r="G85" s="73"/>
      <c r="H85" s="74"/>
      <c r="I85" s="75" t="s">
        <v>224</v>
      </c>
      <c r="J85" s="76"/>
      <c r="K85" s="76"/>
      <c r="L85" s="76"/>
      <c r="M85" s="77" t="s">
        <v>187</v>
      </c>
      <c r="N85" s="78" t="s">
        <v>231</v>
      </c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 t="s">
        <v>179</v>
      </c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 t="s">
        <v>166</v>
      </c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 t="s">
        <v>166</v>
      </c>
      <c r="BX85" s="71" t="s">
        <v>166</v>
      </c>
      <c r="BY85" s="71"/>
      <c r="BZ85" s="71"/>
      <c r="CA85" s="79"/>
    </row>
    <row r="86" spans="1:983" ht="20.100000000000001" customHeight="1">
      <c r="A86" s="8">
        <f t="shared" si="8"/>
        <v>71</v>
      </c>
      <c r="B86" s="50" t="s">
        <v>183</v>
      </c>
      <c r="C86" s="51" t="s">
        <v>151</v>
      </c>
      <c r="D86" s="51" t="s">
        <v>214</v>
      </c>
      <c r="E86" s="51" t="s">
        <v>189</v>
      </c>
      <c r="F86" s="51" t="s">
        <v>174</v>
      </c>
      <c r="G86" s="51"/>
      <c r="H86" s="52"/>
      <c r="I86" s="57" t="s">
        <v>224</v>
      </c>
      <c r="J86" s="53"/>
      <c r="K86" s="53"/>
      <c r="L86" s="53"/>
      <c r="M86" s="49" t="s">
        <v>188</v>
      </c>
      <c r="N86" s="56" t="s">
        <v>232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 t="s">
        <v>179</v>
      </c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 t="s">
        <v>166</v>
      </c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 t="s">
        <v>166</v>
      </c>
      <c r="BX86" s="17" t="s">
        <v>166</v>
      </c>
      <c r="BY86" s="17"/>
      <c r="BZ86" s="17"/>
      <c r="CA86" s="20"/>
    </row>
    <row r="87" spans="1:983" s="4" customFormat="1" ht="20.100000000000001" customHeight="1">
      <c r="A87" s="32"/>
      <c r="B87" s="99" t="s">
        <v>233</v>
      </c>
      <c r="C87" s="99"/>
      <c r="D87" s="99"/>
      <c r="E87" s="99"/>
      <c r="F87" s="99"/>
      <c r="G87" s="99"/>
      <c r="H87" s="99"/>
      <c r="I87" s="9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6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</row>
    <row r="88" spans="1:983" ht="20.100000000000001" customHeight="1">
      <c r="A88" s="8">
        <f>1+A86</f>
        <v>72</v>
      </c>
      <c r="B88" s="72" t="s">
        <v>183</v>
      </c>
      <c r="C88" s="73" t="s">
        <v>169</v>
      </c>
      <c r="D88" s="73" t="s">
        <v>174</v>
      </c>
      <c r="E88" s="73" t="s">
        <v>175</v>
      </c>
      <c r="F88" s="73">
        <v>1</v>
      </c>
      <c r="G88" s="73"/>
      <c r="H88" s="74"/>
      <c r="I88" s="75" t="s">
        <v>234</v>
      </c>
      <c r="J88" s="76"/>
      <c r="K88" s="76" t="s">
        <v>235</v>
      </c>
      <c r="L88" s="76"/>
      <c r="M88" s="77" t="s">
        <v>177</v>
      </c>
      <c r="N88" s="78" t="s">
        <v>236</v>
      </c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 t="s">
        <v>179</v>
      </c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 t="s">
        <v>166</v>
      </c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 t="s">
        <v>166</v>
      </c>
      <c r="BX88" s="71" t="s">
        <v>166</v>
      </c>
      <c r="BY88" s="71"/>
      <c r="BZ88" s="71"/>
      <c r="CA88" s="79"/>
    </row>
    <row r="89" spans="1:983" ht="20.100000000000001" customHeight="1">
      <c r="A89" s="8">
        <f t="shared" si="8"/>
        <v>73</v>
      </c>
      <c r="B89" s="50" t="s">
        <v>183</v>
      </c>
      <c r="C89" s="51" t="s">
        <v>169</v>
      </c>
      <c r="D89" s="51" t="s">
        <v>174</v>
      </c>
      <c r="E89" s="51" t="s">
        <v>175</v>
      </c>
      <c r="F89" s="51">
        <v>2</v>
      </c>
      <c r="G89" s="51"/>
      <c r="H89" s="52"/>
      <c r="I89" s="49" t="s">
        <v>234</v>
      </c>
      <c r="J89" s="53"/>
      <c r="K89" s="54" t="s">
        <v>235</v>
      </c>
      <c r="L89" s="55"/>
      <c r="M89" s="49" t="s">
        <v>181</v>
      </c>
      <c r="N89" s="56" t="s">
        <v>237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 t="s">
        <v>179</v>
      </c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 t="s">
        <v>166</v>
      </c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 t="s">
        <v>166</v>
      </c>
      <c r="BX89" s="17" t="s">
        <v>166</v>
      </c>
      <c r="BY89" s="17"/>
      <c r="BZ89" s="17"/>
      <c r="CA89" s="20"/>
    </row>
    <row r="90" spans="1:983" ht="20.100000000000001" customHeight="1">
      <c r="A90" s="8">
        <f t="shared" si="8"/>
        <v>74</v>
      </c>
      <c r="B90" s="72" t="s">
        <v>183</v>
      </c>
      <c r="C90" s="73" t="s">
        <v>169</v>
      </c>
      <c r="D90" s="73" t="s">
        <v>174</v>
      </c>
      <c r="E90" s="73" t="s">
        <v>175</v>
      </c>
      <c r="F90" s="73" t="s">
        <v>180</v>
      </c>
      <c r="G90" s="73"/>
      <c r="H90" s="74"/>
      <c r="I90" s="75" t="s">
        <v>234</v>
      </c>
      <c r="J90" s="76"/>
      <c r="K90" s="76" t="s">
        <v>235</v>
      </c>
      <c r="L90" s="76"/>
      <c r="M90" s="77" t="s">
        <v>182</v>
      </c>
      <c r="N90" s="78" t="s">
        <v>238</v>
      </c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 t="s">
        <v>179</v>
      </c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 t="s">
        <v>166</v>
      </c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 t="s">
        <v>166</v>
      </c>
      <c r="BX90" s="71" t="s">
        <v>166</v>
      </c>
      <c r="BY90" s="71"/>
      <c r="BZ90" s="71"/>
      <c r="CA90" s="79"/>
    </row>
    <row r="91" spans="1:983" ht="20.100000000000001" customHeight="1">
      <c r="A91" s="8">
        <f t="shared" si="8"/>
        <v>75</v>
      </c>
      <c r="B91" s="50" t="s">
        <v>183</v>
      </c>
      <c r="C91" s="51" t="s">
        <v>169</v>
      </c>
      <c r="D91" s="51" t="s">
        <v>174</v>
      </c>
      <c r="E91" s="51" t="s">
        <v>175</v>
      </c>
      <c r="F91" s="51" t="s">
        <v>183</v>
      </c>
      <c r="G91" s="51"/>
      <c r="H91" s="52"/>
      <c r="I91" s="49" t="s">
        <v>234</v>
      </c>
      <c r="J91" s="53"/>
      <c r="K91" s="54" t="s">
        <v>235</v>
      </c>
      <c r="L91" s="55"/>
      <c r="M91" s="49" t="s">
        <v>184</v>
      </c>
      <c r="N91" s="56" t="s">
        <v>239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 t="s">
        <v>179</v>
      </c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 t="s">
        <v>166</v>
      </c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 t="s">
        <v>166</v>
      </c>
      <c r="BX91" s="17" t="s">
        <v>166</v>
      </c>
      <c r="BY91" s="17"/>
      <c r="BZ91" s="17"/>
      <c r="CA91" s="20"/>
    </row>
    <row r="92" spans="1:983" ht="20.100000000000001" customHeight="1">
      <c r="A92" s="8">
        <f t="shared" si="8"/>
        <v>76</v>
      </c>
      <c r="B92" s="72" t="s">
        <v>183</v>
      </c>
      <c r="C92" s="73" t="s">
        <v>169</v>
      </c>
      <c r="D92" s="73" t="s">
        <v>174</v>
      </c>
      <c r="E92" s="73" t="s">
        <v>175</v>
      </c>
      <c r="F92" s="73" t="s">
        <v>160</v>
      </c>
      <c r="G92" s="73"/>
      <c r="H92" s="74"/>
      <c r="I92" s="75" t="s">
        <v>234</v>
      </c>
      <c r="J92" s="76"/>
      <c r="K92" s="76" t="s">
        <v>235</v>
      </c>
      <c r="L92" s="76"/>
      <c r="M92" s="77" t="s">
        <v>185</v>
      </c>
      <c r="N92" s="78" t="s">
        <v>240</v>
      </c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 t="s">
        <v>179</v>
      </c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 t="s">
        <v>166</v>
      </c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 t="s">
        <v>166</v>
      </c>
      <c r="BX92" s="71" t="s">
        <v>166</v>
      </c>
      <c r="BY92" s="71"/>
      <c r="BZ92" s="71"/>
      <c r="CA92" s="79"/>
    </row>
    <row r="93" spans="1:983" ht="20.100000000000001" customHeight="1">
      <c r="A93" s="8">
        <f t="shared" ref="A93:A94" si="10">1+A92</f>
        <v>77</v>
      </c>
      <c r="B93" s="50" t="s">
        <v>183</v>
      </c>
      <c r="C93" s="51" t="s">
        <v>169</v>
      </c>
      <c r="D93" s="51" t="s">
        <v>174</v>
      </c>
      <c r="E93" s="51" t="s">
        <v>175</v>
      </c>
      <c r="F93" s="51" t="s">
        <v>186</v>
      </c>
      <c r="G93" s="51"/>
      <c r="H93" s="52"/>
      <c r="I93" s="49" t="s">
        <v>234</v>
      </c>
      <c r="J93" s="53"/>
      <c r="K93" s="54" t="s">
        <v>235</v>
      </c>
      <c r="L93" s="55"/>
      <c r="M93" s="49" t="s">
        <v>187</v>
      </c>
      <c r="N93" s="56" t="s">
        <v>241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 t="s">
        <v>179</v>
      </c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 t="s">
        <v>166</v>
      </c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 t="s">
        <v>166</v>
      </c>
      <c r="BX93" s="17" t="s">
        <v>166</v>
      </c>
      <c r="BY93" s="17"/>
      <c r="BZ93" s="17"/>
      <c r="CA93" s="20"/>
    </row>
    <row r="94" spans="1:983" ht="20.100000000000001" customHeight="1">
      <c r="A94" s="8">
        <f t="shared" si="10"/>
        <v>78</v>
      </c>
      <c r="B94" s="72" t="s">
        <v>183</v>
      </c>
      <c r="C94" s="73" t="s">
        <v>169</v>
      </c>
      <c r="D94" s="73" t="s">
        <v>174</v>
      </c>
      <c r="E94" s="73" t="s">
        <v>175</v>
      </c>
      <c r="F94" s="73" t="s">
        <v>174</v>
      </c>
      <c r="G94" s="73"/>
      <c r="H94" s="74"/>
      <c r="I94" s="75" t="s">
        <v>234</v>
      </c>
      <c r="J94" s="76"/>
      <c r="K94" s="76" t="s">
        <v>235</v>
      </c>
      <c r="L94" s="76"/>
      <c r="M94" s="77" t="s">
        <v>188</v>
      </c>
      <c r="N94" s="78" t="s">
        <v>242</v>
      </c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 t="s">
        <v>179</v>
      </c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 t="s">
        <v>166</v>
      </c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 t="s">
        <v>166</v>
      </c>
      <c r="BX94" s="71" t="s">
        <v>166</v>
      </c>
      <c r="BY94" s="71"/>
      <c r="BZ94" s="71"/>
      <c r="CA94" s="79"/>
    </row>
    <row r="95" spans="1:983" s="4" customFormat="1" ht="20.100000000000001" customHeight="1">
      <c r="A95" s="32"/>
      <c r="B95" s="99" t="s">
        <v>243</v>
      </c>
      <c r="C95" s="99"/>
      <c r="D95" s="99"/>
      <c r="E95" s="99"/>
      <c r="F95" s="99"/>
      <c r="G95" s="99"/>
      <c r="H95" s="99"/>
      <c r="I95" s="9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6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</row>
    <row r="96" spans="1:983" ht="20.100000000000001" customHeight="1">
      <c r="A96" s="8">
        <f>1+A94</f>
        <v>79</v>
      </c>
      <c r="B96" s="50" t="s">
        <v>167</v>
      </c>
      <c r="C96" s="51" t="s">
        <v>180</v>
      </c>
      <c r="D96" s="51" t="s">
        <v>179</v>
      </c>
      <c r="E96" s="51" t="s">
        <v>150</v>
      </c>
      <c r="F96" s="51">
        <v>1</v>
      </c>
      <c r="G96" s="51"/>
      <c r="H96" s="52"/>
      <c r="I96" s="48" t="s">
        <v>244</v>
      </c>
      <c r="J96" s="53"/>
      <c r="K96" s="53"/>
      <c r="L96" s="53"/>
      <c r="M96" s="49" t="s">
        <v>245</v>
      </c>
      <c r="N96" s="84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 t="s">
        <v>180</v>
      </c>
      <c r="BV96" s="19" t="s">
        <v>180</v>
      </c>
      <c r="BW96" s="19"/>
      <c r="BX96" s="19"/>
      <c r="BY96" s="19"/>
      <c r="BZ96" s="19"/>
      <c r="CA96" s="23"/>
    </row>
    <row r="97" spans="1:79" ht="20.100000000000001" customHeight="1">
      <c r="A97" s="8">
        <f>1+A96</f>
        <v>80</v>
      </c>
      <c r="B97" s="50"/>
      <c r="C97" s="51"/>
      <c r="D97" s="51"/>
      <c r="E97" s="51"/>
      <c r="F97" s="51"/>
      <c r="G97" s="51"/>
      <c r="H97" s="52"/>
      <c r="I97" s="48"/>
      <c r="J97" s="53"/>
      <c r="K97" s="53"/>
      <c r="L97" s="53"/>
      <c r="M97" s="49"/>
      <c r="N97" s="85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23"/>
    </row>
    <row r="98" spans="1:79" ht="20.100000000000001" customHeight="1">
      <c r="A98" s="8">
        <f>1+A97</f>
        <v>81</v>
      </c>
      <c r="B98" s="72" t="s">
        <v>174</v>
      </c>
      <c r="C98" s="73" t="s">
        <v>179</v>
      </c>
      <c r="D98" s="73" t="s">
        <v>150</v>
      </c>
      <c r="E98" s="73">
        <v>1</v>
      </c>
      <c r="F98" s="73"/>
      <c r="G98" s="73"/>
      <c r="H98" s="74"/>
      <c r="I98" s="75" t="s">
        <v>246</v>
      </c>
      <c r="J98" s="76"/>
      <c r="K98" s="76"/>
      <c r="L98" s="76"/>
      <c r="M98" s="77" t="s">
        <v>247</v>
      </c>
      <c r="N98" s="86"/>
      <c r="O98" s="83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96" t="s">
        <v>248</v>
      </c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9"/>
    </row>
    <row r="99" spans="1:79" ht="20.100000000000001" customHeight="1">
      <c r="A99" s="8">
        <f t="shared" ref="A99:A131" si="11">1+A98</f>
        <v>82</v>
      </c>
      <c r="B99" s="72" t="s">
        <v>174</v>
      </c>
      <c r="C99" s="73" t="s">
        <v>179</v>
      </c>
      <c r="D99" s="73" t="s">
        <v>150</v>
      </c>
      <c r="E99" s="73">
        <v>2</v>
      </c>
      <c r="F99" s="73"/>
      <c r="G99" s="73"/>
      <c r="H99" s="74"/>
      <c r="I99" s="75" t="s">
        <v>246</v>
      </c>
      <c r="J99" s="76"/>
      <c r="K99" s="76"/>
      <c r="L99" s="76"/>
      <c r="M99" s="77" t="s">
        <v>247</v>
      </c>
      <c r="N99" s="86"/>
      <c r="O99" s="83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97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9"/>
    </row>
    <row r="100" spans="1:79" ht="20.100000000000001" customHeight="1">
      <c r="A100" s="8">
        <f t="shared" si="11"/>
        <v>83</v>
      </c>
      <c r="B100" s="72" t="s">
        <v>167</v>
      </c>
      <c r="C100" s="73" t="s">
        <v>150</v>
      </c>
      <c r="D100" s="73" t="s">
        <v>180</v>
      </c>
      <c r="E100" s="73"/>
      <c r="F100" s="73"/>
      <c r="G100" s="73"/>
      <c r="H100" s="74"/>
      <c r="I100" s="75" t="s">
        <v>249</v>
      </c>
      <c r="J100" s="76"/>
      <c r="K100" s="76"/>
      <c r="L100" s="76"/>
      <c r="M100" s="77" t="s">
        <v>250</v>
      </c>
      <c r="N100" s="86"/>
      <c r="O100" s="83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97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9"/>
    </row>
    <row r="101" spans="1:79" ht="20.100000000000001" customHeight="1">
      <c r="A101" s="8">
        <f t="shared" si="11"/>
        <v>84</v>
      </c>
      <c r="B101" s="72" t="s">
        <v>150</v>
      </c>
      <c r="C101" s="73" t="s">
        <v>179</v>
      </c>
      <c r="D101" s="73">
        <v>1</v>
      </c>
      <c r="E101" s="73"/>
      <c r="F101" s="73"/>
      <c r="G101" s="73"/>
      <c r="H101" s="74"/>
      <c r="I101" s="75" t="s">
        <v>246</v>
      </c>
      <c r="J101" s="76"/>
      <c r="K101" s="76"/>
      <c r="L101" s="76"/>
      <c r="M101" s="77" t="s">
        <v>3</v>
      </c>
      <c r="N101" s="86"/>
      <c r="O101" s="83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98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  <c r="CA101" s="79"/>
    </row>
    <row r="102" spans="1:79" ht="20.100000000000001" customHeight="1">
      <c r="A102" s="8">
        <f t="shared" si="11"/>
        <v>85</v>
      </c>
      <c r="B102" s="50"/>
      <c r="C102" s="51"/>
      <c r="D102" s="51"/>
      <c r="E102" s="51"/>
      <c r="F102" s="51"/>
      <c r="G102" s="51"/>
      <c r="H102" s="52"/>
      <c r="I102" s="48"/>
      <c r="J102" s="53"/>
      <c r="K102" s="53"/>
      <c r="L102" s="53"/>
      <c r="M102" s="49"/>
      <c r="N102" s="85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30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23"/>
    </row>
    <row r="103" spans="1:79" ht="20.100000000000001" customHeight="1">
      <c r="A103" s="8">
        <f t="shared" si="11"/>
        <v>86</v>
      </c>
      <c r="B103" s="50" t="s">
        <v>174</v>
      </c>
      <c r="C103" s="51" t="s">
        <v>179</v>
      </c>
      <c r="D103" s="51" t="s">
        <v>150</v>
      </c>
      <c r="E103" s="51">
        <v>1</v>
      </c>
      <c r="F103" s="51"/>
      <c r="G103" s="51"/>
      <c r="H103" s="52"/>
      <c r="I103" s="48" t="s">
        <v>246</v>
      </c>
      <c r="J103" s="53"/>
      <c r="K103" s="53"/>
      <c r="L103" s="53"/>
      <c r="M103" s="49" t="s">
        <v>247</v>
      </c>
      <c r="N103" s="85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96" t="s">
        <v>248</v>
      </c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23"/>
    </row>
    <row r="104" spans="1:79" ht="20.100000000000001" customHeight="1">
      <c r="A104" s="8">
        <f t="shared" si="11"/>
        <v>87</v>
      </c>
      <c r="B104" s="50" t="s">
        <v>174</v>
      </c>
      <c r="C104" s="51" t="s">
        <v>179</v>
      </c>
      <c r="D104" s="51" t="s">
        <v>150</v>
      </c>
      <c r="E104" s="51">
        <v>2</v>
      </c>
      <c r="F104" s="51"/>
      <c r="G104" s="51"/>
      <c r="H104" s="52"/>
      <c r="I104" s="48" t="s">
        <v>246</v>
      </c>
      <c r="J104" s="53"/>
      <c r="K104" s="53"/>
      <c r="L104" s="53"/>
      <c r="M104" s="49" t="s">
        <v>247</v>
      </c>
      <c r="N104" s="85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97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23"/>
    </row>
    <row r="105" spans="1:79" ht="20.100000000000001" customHeight="1">
      <c r="A105" s="8">
        <f t="shared" si="11"/>
        <v>88</v>
      </c>
      <c r="B105" s="50" t="s">
        <v>167</v>
      </c>
      <c r="C105" s="51" t="s">
        <v>150</v>
      </c>
      <c r="D105" s="51" t="s">
        <v>180</v>
      </c>
      <c r="E105" s="51"/>
      <c r="F105" s="51"/>
      <c r="G105" s="51"/>
      <c r="H105" s="52"/>
      <c r="I105" s="48" t="s">
        <v>249</v>
      </c>
      <c r="J105" s="53"/>
      <c r="K105" s="53"/>
      <c r="L105" s="53"/>
      <c r="M105" s="49" t="s">
        <v>250</v>
      </c>
      <c r="N105" s="85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97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23"/>
    </row>
    <row r="106" spans="1:79" ht="20.100000000000001" customHeight="1">
      <c r="A106" s="8">
        <f t="shared" si="11"/>
        <v>89</v>
      </c>
      <c r="B106" s="50" t="s">
        <v>150</v>
      </c>
      <c r="C106" s="51" t="s">
        <v>179</v>
      </c>
      <c r="D106" s="51">
        <v>2</v>
      </c>
      <c r="E106" s="51"/>
      <c r="F106" s="51"/>
      <c r="G106" s="51"/>
      <c r="H106" s="52"/>
      <c r="I106" s="48" t="s">
        <v>246</v>
      </c>
      <c r="J106" s="53"/>
      <c r="K106" s="53"/>
      <c r="L106" s="53"/>
      <c r="M106" s="49" t="s">
        <v>6</v>
      </c>
      <c r="N106" s="85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98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23"/>
    </row>
    <row r="107" spans="1:79" ht="20.100000000000001" customHeight="1">
      <c r="A107" s="8">
        <f t="shared" si="11"/>
        <v>90</v>
      </c>
      <c r="B107" s="50"/>
      <c r="C107" s="51"/>
      <c r="D107" s="51"/>
      <c r="E107" s="51"/>
      <c r="F107" s="51"/>
      <c r="G107" s="51"/>
      <c r="H107" s="52"/>
      <c r="I107" s="48"/>
      <c r="J107" s="53"/>
      <c r="K107" s="53"/>
      <c r="L107" s="53"/>
      <c r="M107" s="49"/>
      <c r="N107" s="85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23"/>
    </row>
    <row r="108" spans="1:79" ht="20.100000000000001" customHeight="1">
      <c r="A108" s="8">
        <f t="shared" si="11"/>
        <v>91</v>
      </c>
      <c r="B108" s="72" t="s">
        <v>174</v>
      </c>
      <c r="C108" s="73" t="s">
        <v>179</v>
      </c>
      <c r="D108" s="73" t="s">
        <v>150</v>
      </c>
      <c r="E108" s="73">
        <v>1</v>
      </c>
      <c r="F108" s="73"/>
      <c r="G108" s="73"/>
      <c r="H108" s="74"/>
      <c r="I108" s="75" t="s">
        <v>246</v>
      </c>
      <c r="J108" s="76"/>
      <c r="K108" s="76"/>
      <c r="L108" s="76"/>
      <c r="M108" s="77" t="s">
        <v>247</v>
      </c>
      <c r="N108" s="86"/>
      <c r="O108" s="83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96" t="s">
        <v>248</v>
      </c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  <c r="CA108" s="79"/>
    </row>
    <row r="109" spans="1:79" ht="20.100000000000001" customHeight="1">
      <c r="A109" s="8">
        <f t="shared" si="11"/>
        <v>92</v>
      </c>
      <c r="B109" s="72" t="s">
        <v>174</v>
      </c>
      <c r="C109" s="73" t="s">
        <v>179</v>
      </c>
      <c r="D109" s="73" t="s">
        <v>150</v>
      </c>
      <c r="E109" s="73">
        <v>2</v>
      </c>
      <c r="F109" s="73"/>
      <c r="G109" s="73"/>
      <c r="H109" s="74"/>
      <c r="I109" s="75" t="s">
        <v>246</v>
      </c>
      <c r="J109" s="76"/>
      <c r="K109" s="76"/>
      <c r="L109" s="76"/>
      <c r="M109" s="77" t="s">
        <v>247</v>
      </c>
      <c r="N109" s="86"/>
      <c r="O109" s="83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97"/>
      <c r="BQ109" s="71"/>
      <c r="BR109" s="71"/>
      <c r="BS109" s="71"/>
      <c r="BT109" s="71"/>
      <c r="BU109" s="71"/>
      <c r="BV109" s="71"/>
      <c r="BW109" s="71"/>
      <c r="BX109" s="71"/>
      <c r="BY109" s="71"/>
      <c r="BZ109" s="71"/>
      <c r="CA109" s="79"/>
    </row>
    <row r="110" spans="1:79" ht="20.100000000000001" customHeight="1">
      <c r="A110" s="8">
        <f t="shared" si="11"/>
        <v>93</v>
      </c>
      <c r="B110" s="72" t="s">
        <v>167</v>
      </c>
      <c r="C110" s="73" t="s">
        <v>150</v>
      </c>
      <c r="D110" s="73" t="s">
        <v>180</v>
      </c>
      <c r="E110" s="73"/>
      <c r="F110" s="73"/>
      <c r="G110" s="73"/>
      <c r="H110" s="74"/>
      <c r="I110" s="75" t="s">
        <v>249</v>
      </c>
      <c r="J110" s="76"/>
      <c r="K110" s="76"/>
      <c r="L110" s="76"/>
      <c r="M110" s="77" t="s">
        <v>250</v>
      </c>
      <c r="N110" s="86"/>
      <c r="O110" s="83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  <c r="BM110" s="71"/>
      <c r="BN110" s="71"/>
      <c r="BO110" s="71"/>
      <c r="BP110" s="97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  <c r="CA110" s="79"/>
    </row>
    <row r="111" spans="1:79" ht="20.100000000000001" customHeight="1">
      <c r="A111" s="8">
        <f t="shared" si="11"/>
        <v>94</v>
      </c>
      <c r="B111" s="72" t="s">
        <v>174</v>
      </c>
      <c r="C111" s="73" t="s">
        <v>189</v>
      </c>
      <c r="D111" s="73" t="s">
        <v>150</v>
      </c>
      <c r="E111" s="73" t="s">
        <v>180</v>
      </c>
      <c r="F111" s="73">
        <v>2</v>
      </c>
      <c r="G111" s="73"/>
      <c r="H111" s="74"/>
      <c r="I111" s="75" t="s">
        <v>246</v>
      </c>
      <c r="J111" s="76"/>
      <c r="K111" s="76"/>
      <c r="L111" s="76"/>
      <c r="M111" s="77" t="s">
        <v>251</v>
      </c>
      <c r="N111" s="86"/>
      <c r="O111" s="83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98"/>
      <c r="BQ111" s="71"/>
      <c r="BR111" s="71"/>
      <c r="BS111" s="71"/>
      <c r="BT111" s="71"/>
      <c r="BU111" s="71"/>
      <c r="BV111" s="71"/>
      <c r="BW111" s="71"/>
      <c r="BX111" s="71"/>
      <c r="BY111" s="71"/>
      <c r="BZ111" s="71"/>
      <c r="CA111" s="79"/>
    </row>
    <row r="112" spans="1:79" ht="20.100000000000001" customHeight="1">
      <c r="A112" s="8">
        <f t="shared" si="11"/>
        <v>95</v>
      </c>
      <c r="B112" s="50"/>
      <c r="C112" s="51"/>
      <c r="D112" s="51"/>
      <c r="E112" s="51"/>
      <c r="F112" s="51"/>
      <c r="G112" s="51"/>
      <c r="H112" s="52"/>
      <c r="I112" s="48"/>
      <c r="J112" s="53"/>
      <c r="K112" s="53"/>
      <c r="L112" s="53"/>
      <c r="M112" s="49"/>
      <c r="N112" s="85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23"/>
    </row>
    <row r="113" spans="1:79" ht="20.100000000000001" customHeight="1">
      <c r="A113" s="8">
        <f t="shared" si="11"/>
        <v>96</v>
      </c>
      <c r="B113" s="50" t="s">
        <v>174</v>
      </c>
      <c r="C113" s="51" t="s">
        <v>179</v>
      </c>
      <c r="D113" s="51" t="s">
        <v>150</v>
      </c>
      <c r="E113" s="51">
        <v>1</v>
      </c>
      <c r="F113" s="51"/>
      <c r="G113" s="51"/>
      <c r="H113" s="52"/>
      <c r="I113" s="48" t="s">
        <v>246</v>
      </c>
      <c r="J113" s="53"/>
      <c r="K113" s="53"/>
      <c r="L113" s="53"/>
      <c r="M113" s="49" t="s">
        <v>247</v>
      </c>
      <c r="N113" s="85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96" t="s">
        <v>248</v>
      </c>
      <c r="BR113" s="19"/>
      <c r="BS113" s="19"/>
      <c r="BT113" s="19"/>
      <c r="BU113" s="19"/>
      <c r="BV113" s="19"/>
      <c r="BW113" s="19"/>
      <c r="BX113" s="19"/>
      <c r="BY113" s="19"/>
      <c r="BZ113" s="19"/>
      <c r="CA113" s="23"/>
    </row>
    <row r="114" spans="1:79" ht="20.100000000000001" customHeight="1">
      <c r="A114" s="8">
        <f t="shared" si="11"/>
        <v>97</v>
      </c>
      <c r="B114" s="50" t="s">
        <v>174</v>
      </c>
      <c r="C114" s="51" t="s">
        <v>179</v>
      </c>
      <c r="D114" s="51" t="s">
        <v>150</v>
      </c>
      <c r="E114" s="51">
        <v>2</v>
      </c>
      <c r="F114" s="51"/>
      <c r="G114" s="51"/>
      <c r="H114" s="52"/>
      <c r="I114" s="48" t="s">
        <v>246</v>
      </c>
      <c r="J114" s="53"/>
      <c r="K114" s="53"/>
      <c r="L114" s="53"/>
      <c r="M114" s="49" t="s">
        <v>247</v>
      </c>
      <c r="N114" s="85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97"/>
      <c r="BR114" s="19"/>
      <c r="BS114" s="19"/>
      <c r="BT114" s="19"/>
      <c r="BU114" s="19"/>
      <c r="BV114" s="19"/>
      <c r="BW114" s="19"/>
      <c r="BX114" s="19"/>
      <c r="BY114" s="19"/>
      <c r="BZ114" s="19"/>
      <c r="CA114" s="23"/>
    </row>
    <row r="115" spans="1:79" ht="20.100000000000001" customHeight="1">
      <c r="A115" s="8">
        <f t="shared" si="11"/>
        <v>98</v>
      </c>
      <c r="B115" s="50" t="s">
        <v>167</v>
      </c>
      <c r="C115" s="51" t="s">
        <v>150</v>
      </c>
      <c r="D115" s="51" t="s">
        <v>180</v>
      </c>
      <c r="E115" s="51"/>
      <c r="F115" s="51"/>
      <c r="G115" s="51"/>
      <c r="H115" s="52"/>
      <c r="I115" s="48" t="s">
        <v>249</v>
      </c>
      <c r="J115" s="53"/>
      <c r="K115" s="53"/>
      <c r="L115" s="53"/>
      <c r="M115" s="49" t="s">
        <v>250</v>
      </c>
      <c r="N115" s="85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97"/>
      <c r="BR115" s="19"/>
      <c r="BS115" s="19"/>
      <c r="BT115" s="19"/>
      <c r="BU115" s="19"/>
      <c r="BV115" s="19"/>
      <c r="BW115" s="19"/>
      <c r="BX115" s="19"/>
      <c r="BY115" s="19"/>
      <c r="BZ115" s="19"/>
      <c r="CA115" s="23"/>
    </row>
    <row r="116" spans="1:79" ht="20.100000000000001" customHeight="1">
      <c r="A116" s="8">
        <f t="shared" si="11"/>
        <v>99</v>
      </c>
      <c r="B116" s="50" t="s">
        <v>174</v>
      </c>
      <c r="C116" s="51" t="s">
        <v>189</v>
      </c>
      <c r="D116" s="51" t="s">
        <v>150</v>
      </c>
      <c r="E116" s="51" t="s">
        <v>183</v>
      </c>
      <c r="F116" s="51">
        <v>2</v>
      </c>
      <c r="G116" s="51"/>
      <c r="H116" s="52"/>
      <c r="I116" s="48" t="s">
        <v>246</v>
      </c>
      <c r="J116" s="53"/>
      <c r="K116" s="53"/>
      <c r="L116" s="53"/>
      <c r="M116" s="49" t="s">
        <v>252</v>
      </c>
      <c r="N116" s="85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98"/>
      <c r="BR116" s="19"/>
      <c r="BS116" s="19"/>
      <c r="BT116" s="19"/>
      <c r="BU116" s="19"/>
      <c r="BV116" s="19"/>
      <c r="BW116" s="19"/>
      <c r="BX116" s="19"/>
      <c r="BY116" s="19"/>
      <c r="BZ116" s="19"/>
      <c r="CA116" s="23"/>
    </row>
    <row r="117" spans="1:79" ht="20.100000000000001" customHeight="1">
      <c r="A117" s="8">
        <f t="shared" si="11"/>
        <v>100</v>
      </c>
      <c r="B117" s="50"/>
      <c r="C117" s="51"/>
      <c r="D117" s="51"/>
      <c r="E117" s="51"/>
      <c r="F117" s="51"/>
      <c r="G117" s="51"/>
      <c r="H117" s="52"/>
      <c r="I117" s="48"/>
      <c r="J117" s="53"/>
      <c r="K117" s="53"/>
      <c r="L117" s="53"/>
      <c r="M117" s="49"/>
      <c r="N117" s="85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23"/>
    </row>
    <row r="118" spans="1:79" ht="20.100000000000001" customHeight="1">
      <c r="A118" s="8">
        <f t="shared" si="11"/>
        <v>101</v>
      </c>
      <c r="B118" s="72" t="s">
        <v>174</v>
      </c>
      <c r="C118" s="73" t="s">
        <v>179</v>
      </c>
      <c r="D118" s="73" t="s">
        <v>150</v>
      </c>
      <c r="E118" s="73">
        <v>1</v>
      </c>
      <c r="F118" s="73"/>
      <c r="G118" s="73"/>
      <c r="H118" s="74"/>
      <c r="I118" s="75" t="s">
        <v>246</v>
      </c>
      <c r="J118" s="76"/>
      <c r="K118" s="76"/>
      <c r="L118" s="76"/>
      <c r="M118" s="77" t="s">
        <v>247</v>
      </c>
      <c r="N118" s="86"/>
      <c r="O118" s="83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96" t="s">
        <v>248</v>
      </c>
      <c r="BS118" s="71"/>
      <c r="BT118" s="71"/>
      <c r="BU118" s="71"/>
      <c r="BV118" s="71"/>
      <c r="BW118" s="71"/>
      <c r="BX118" s="71"/>
      <c r="BY118" s="71"/>
      <c r="BZ118" s="71"/>
      <c r="CA118" s="79"/>
    </row>
    <row r="119" spans="1:79" ht="20.100000000000001" customHeight="1">
      <c r="A119" s="8">
        <f t="shared" si="11"/>
        <v>102</v>
      </c>
      <c r="B119" s="72" t="s">
        <v>174</v>
      </c>
      <c r="C119" s="73" t="s">
        <v>179</v>
      </c>
      <c r="D119" s="73" t="s">
        <v>150</v>
      </c>
      <c r="E119" s="73">
        <v>2</v>
      </c>
      <c r="F119" s="73"/>
      <c r="G119" s="73"/>
      <c r="H119" s="74"/>
      <c r="I119" s="75" t="s">
        <v>246</v>
      </c>
      <c r="J119" s="76"/>
      <c r="K119" s="76"/>
      <c r="L119" s="76"/>
      <c r="M119" s="77" t="s">
        <v>247</v>
      </c>
      <c r="N119" s="86"/>
      <c r="O119" s="83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97"/>
      <c r="BS119" s="71"/>
      <c r="BT119" s="71"/>
      <c r="BU119" s="71"/>
      <c r="BV119" s="71"/>
      <c r="BW119" s="71"/>
      <c r="BX119" s="71"/>
      <c r="BY119" s="71"/>
      <c r="BZ119" s="71"/>
      <c r="CA119" s="79"/>
    </row>
    <row r="120" spans="1:79" ht="20.100000000000001" customHeight="1">
      <c r="A120" s="8">
        <f t="shared" si="11"/>
        <v>103</v>
      </c>
      <c r="B120" s="72" t="s">
        <v>167</v>
      </c>
      <c r="C120" s="73" t="s">
        <v>150</v>
      </c>
      <c r="D120" s="73" t="s">
        <v>180</v>
      </c>
      <c r="E120" s="73"/>
      <c r="F120" s="73"/>
      <c r="G120" s="73"/>
      <c r="H120" s="74"/>
      <c r="I120" s="75" t="s">
        <v>249</v>
      </c>
      <c r="J120" s="76"/>
      <c r="K120" s="76"/>
      <c r="L120" s="76"/>
      <c r="M120" s="77" t="s">
        <v>250</v>
      </c>
      <c r="N120" s="86"/>
      <c r="O120" s="83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97"/>
      <c r="BS120" s="71"/>
      <c r="BT120" s="71"/>
      <c r="BU120" s="71"/>
      <c r="BV120" s="71"/>
      <c r="BW120" s="71"/>
      <c r="BX120" s="71"/>
      <c r="BY120" s="71"/>
      <c r="BZ120" s="71"/>
      <c r="CA120" s="79"/>
    </row>
    <row r="121" spans="1:79" ht="20.100000000000001" customHeight="1">
      <c r="A121" s="8">
        <f t="shared" si="11"/>
        <v>104</v>
      </c>
      <c r="B121" s="72" t="s">
        <v>174</v>
      </c>
      <c r="C121" s="73" t="s">
        <v>189</v>
      </c>
      <c r="D121" s="73" t="s">
        <v>150</v>
      </c>
      <c r="E121" s="73" t="s">
        <v>160</v>
      </c>
      <c r="F121" s="73">
        <v>2</v>
      </c>
      <c r="G121" s="73"/>
      <c r="H121" s="74"/>
      <c r="I121" s="75" t="s">
        <v>246</v>
      </c>
      <c r="J121" s="76"/>
      <c r="K121" s="76"/>
      <c r="L121" s="76"/>
      <c r="M121" s="77" t="s">
        <v>253</v>
      </c>
      <c r="N121" s="86"/>
      <c r="O121" s="83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98"/>
      <c r="BS121" s="71"/>
      <c r="BT121" s="71"/>
      <c r="BU121" s="71"/>
      <c r="BV121" s="71"/>
      <c r="BW121" s="71"/>
      <c r="BX121" s="71"/>
      <c r="BY121" s="71"/>
      <c r="BZ121" s="71"/>
      <c r="CA121" s="79"/>
    </row>
    <row r="122" spans="1:79" ht="20.100000000000001" customHeight="1">
      <c r="A122" s="8">
        <f t="shared" si="11"/>
        <v>105</v>
      </c>
      <c r="B122" s="50"/>
      <c r="C122" s="51"/>
      <c r="D122" s="51"/>
      <c r="E122" s="51"/>
      <c r="F122" s="51"/>
      <c r="G122" s="51"/>
      <c r="H122" s="52"/>
      <c r="I122" s="48"/>
      <c r="J122" s="53"/>
      <c r="K122" s="53"/>
      <c r="L122" s="53"/>
      <c r="M122" s="49"/>
      <c r="N122" s="85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23"/>
    </row>
    <row r="123" spans="1:79" ht="20.100000000000001" customHeight="1">
      <c r="A123" s="8">
        <f t="shared" si="11"/>
        <v>106</v>
      </c>
      <c r="B123" s="50" t="s">
        <v>174</v>
      </c>
      <c r="C123" s="51" t="s">
        <v>179</v>
      </c>
      <c r="D123" s="51" t="s">
        <v>150</v>
      </c>
      <c r="E123" s="51">
        <v>1</v>
      </c>
      <c r="F123" s="51"/>
      <c r="G123" s="51"/>
      <c r="H123" s="52"/>
      <c r="I123" s="48" t="s">
        <v>246</v>
      </c>
      <c r="J123" s="53"/>
      <c r="K123" s="53"/>
      <c r="L123" s="53"/>
      <c r="M123" s="49" t="s">
        <v>247</v>
      </c>
      <c r="N123" s="85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96" t="s">
        <v>248</v>
      </c>
      <c r="BT123" s="19"/>
      <c r="BU123" s="19"/>
      <c r="BV123" s="19"/>
      <c r="BW123" s="19"/>
      <c r="BX123" s="19"/>
      <c r="BY123" s="19"/>
      <c r="BZ123" s="19"/>
      <c r="CA123" s="23"/>
    </row>
    <row r="124" spans="1:79" ht="20.100000000000001" customHeight="1">
      <c r="A124" s="8">
        <f t="shared" si="11"/>
        <v>107</v>
      </c>
      <c r="B124" s="50" t="s">
        <v>174</v>
      </c>
      <c r="C124" s="51" t="s">
        <v>179</v>
      </c>
      <c r="D124" s="51" t="s">
        <v>150</v>
      </c>
      <c r="E124" s="51">
        <v>2</v>
      </c>
      <c r="F124" s="51"/>
      <c r="G124" s="51"/>
      <c r="H124" s="52"/>
      <c r="I124" s="48" t="s">
        <v>246</v>
      </c>
      <c r="J124" s="53"/>
      <c r="K124" s="53"/>
      <c r="L124" s="53"/>
      <c r="M124" s="49" t="s">
        <v>247</v>
      </c>
      <c r="N124" s="85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97"/>
      <c r="BT124" s="19"/>
      <c r="BU124" s="19"/>
      <c r="BV124" s="19"/>
      <c r="BW124" s="19"/>
      <c r="BX124" s="19"/>
      <c r="BY124" s="19"/>
      <c r="BZ124" s="19"/>
      <c r="CA124" s="23"/>
    </row>
    <row r="125" spans="1:79" ht="20.100000000000001" customHeight="1">
      <c r="A125" s="8">
        <f t="shared" si="11"/>
        <v>108</v>
      </c>
      <c r="B125" s="50" t="s">
        <v>167</v>
      </c>
      <c r="C125" s="51" t="s">
        <v>150</v>
      </c>
      <c r="D125" s="51" t="s">
        <v>180</v>
      </c>
      <c r="E125" s="51"/>
      <c r="F125" s="51"/>
      <c r="G125" s="51"/>
      <c r="H125" s="52"/>
      <c r="I125" s="48" t="s">
        <v>249</v>
      </c>
      <c r="J125" s="53"/>
      <c r="K125" s="53"/>
      <c r="L125" s="53"/>
      <c r="M125" s="49" t="s">
        <v>250</v>
      </c>
      <c r="N125" s="85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97"/>
      <c r="BT125" s="19"/>
      <c r="BU125" s="19"/>
      <c r="BV125" s="19"/>
      <c r="BW125" s="19"/>
      <c r="BX125" s="19"/>
      <c r="BY125" s="19"/>
      <c r="BZ125" s="19"/>
      <c r="CA125" s="23"/>
    </row>
    <row r="126" spans="1:79" ht="20.100000000000001" customHeight="1">
      <c r="A126" s="8">
        <f t="shared" si="11"/>
        <v>109</v>
      </c>
      <c r="B126" s="50" t="s">
        <v>174</v>
      </c>
      <c r="C126" s="51" t="s">
        <v>189</v>
      </c>
      <c r="D126" s="51" t="s">
        <v>150</v>
      </c>
      <c r="E126" s="51" t="s">
        <v>186</v>
      </c>
      <c r="F126" s="51">
        <v>2</v>
      </c>
      <c r="G126" s="51"/>
      <c r="H126" s="52"/>
      <c r="I126" s="48" t="s">
        <v>246</v>
      </c>
      <c r="J126" s="53"/>
      <c r="K126" s="53"/>
      <c r="L126" s="53"/>
      <c r="M126" s="49" t="s">
        <v>254</v>
      </c>
      <c r="N126" s="85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98"/>
      <c r="BT126" s="19"/>
      <c r="BU126" s="19"/>
      <c r="BV126" s="19"/>
      <c r="BW126" s="19"/>
      <c r="BX126" s="19"/>
      <c r="BY126" s="19"/>
      <c r="BZ126" s="19"/>
      <c r="CA126" s="23"/>
    </row>
    <row r="127" spans="1:79" ht="20.100000000000001" customHeight="1">
      <c r="A127" s="8">
        <f t="shared" si="11"/>
        <v>110</v>
      </c>
      <c r="B127" s="50"/>
      <c r="C127" s="51"/>
      <c r="D127" s="51"/>
      <c r="E127" s="51"/>
      <c r="F127" s="51"/>
      <c r="G127" s="51"/>
      <c r="H127" s="52"/>
      <c r="I127" s="48"/>
      <c r="J127" s="53"/>
      <c r="K127" s="53"/>
      <c r="L127" s="53"/>
      <c r="M127" s="49"/>
      <c r="N127" s="85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23"/>
    </row>
    <row r="128" spans="1:79" ht="20.100000000000001" customHeight="1">
      <c r="A128" s="8">
        <f t="shared" si="11"/>
        <v>111</v>
      </c>
      <c r="B128" s="72" t="s">
        <v>174</v>
      </c>
      <c r="C128" s="73" t="s">
        <v>179</v>
      </c>
      <c r="D128" s="73" t="s">
        <v>150</v>
      </c>
      <c r="E128" s="73">
        <v>1</v>
      </c>
      <c r="F128" s="73"/>
      <c r="G128" s="73"/>
      <c r="H128" s="74"/>
      <c r="I128" s="75" t="s">
        <v>246</v>
      </c>
      <c r="J128" s="76"/>
      <c r="K128" s="76"/>
      <c r="L128" s="76"/>
      <c r="M128" s="77" t="s">
        <v>247</v>
      </c>
      <c r="N128" s="86"/>
      <c r="O128" s="83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96" t="s">
        <v>248</v>
      </c>
      <c r="BU128" s="71"/>
      <c r="BV128" s="71"/>
      <c r="BW128" s="71"/>
      <c r="BX128" s="71"/>
      <c r="BY128" s="71"/>
      <c r="BZ128" s="71"/>
      <c r="CA128" s="79"/>
    </row>
    <row r="129" spans="1:983" ht="20.100000000000001" customHeight="1">
      <c r="A129" s="8">
        <f t="shared" si="11"/>
        <v>112</v>
      </c>
      <c r="B129" s="72" t="s">
        <v>174</v>
      </c>
      <c r="C129" s="73" t="s">
        <v>179</v>
      </c>
      <c r="D129" s="73" t="s">
        <v>150</v>
      </c>
      <c r="E129" s="73">
        <v>2</v>
      </c>
      <c r="F129" s="73"/>
      <c r="G129" s="73"/>
      <c r="H129" s="74"/>
      <c r="I129" s="75" t="s">
        <v>246</v>
      </c>
      <c r="J129" s="76"/>
      <c r="K129" s="76"/>
      <c r="L129" s="76"/>
      <c r="M129" s="77" t="s">
        <v>247</v>
      </c>
      <c r="N129" s="86"/>
      <c r="O129" s="83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97"/>
      <c r="BU129" s="71"/>
      <c r="BV129" s="71"/>
      <c r="BW129" s="71"/>
      <c r="BX129" s="71"/>
      <c r="BY129" s="71"/>
      <c r="BZ129" s="71"/>
      <c r="CA129" s="79"/>
    </row>
    <row r="130" spans="1:983" ht="20.100000000000001" customHeight="1">
      <c r="A130" s="8">
        <f t="shared" si="11"/>
        <v>113</v>
      </c>
      <c r="B130" s="72" t="s">
        <v>167</v>
      </c>
      <c r="C130" s="73" t="s">
        <v>150</v>
      </c>
      <c r="D130" s="73" t="s">
        <v>180</v>
      </c>
      <c r="E130" s="73"/>
      <c r="F130" s="73"/>
      <c r="G130" s="73"/>
      <c r="H130" s="74"/>
      <c r="I130" s="75" t="s">
        <v>249</v>
      </c>
      <c r="J130" s="76"/>
      <c r="K130" s="76"/>
      <c r="L130" s="76"/>
      <c r="M130" s="77" t="s">
        <v>250</v>
      </c>
      <c r="N130" s="86"/>
      <c r="O130" s="83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  <c r="BM130" s="71"/>
      <c r="BN130" s="71"/>
      <c r="BO130" s="71"/>
      <c r="BP130" s="71"/>
      <c r="BQ130" s="71"/>
      <c r="BR130" s="71"/>
      <c r="BS130" s="71"/>
      <c r="BT130" s="97"/>
      <c r="BU130" s="71"/>
      <c r="BV130" s="71"/>
      <c r="BW130" s="71"/>
      <c r="BX130" s="71"/>
      <c r="BY130" s="71"/>
      <c r="BZ130" s="71"/>
      <c r="CA130" s="79"/>
    </row>
    <row r="131" spans="1:983" ht="20.100000000000001" customHeight="1">
      <c r="A131" s="8">
        <f t="shared" si="11"/>
        <v>114</v>
      </c>
      <c r="B131" s="72" t="s">
        <v>174</v>
      </c>
      <c r="C131" s="73" t="s">
        <v>189</v>
      </c>
      <c r="D131" s="73" t="s">
        <v>150</v>
      </c>
      <c r="E131" s="73" t="s">
        <v>174</v>
      </c>
      <c r="F131" s="73">
        <v>2</v>
      </c>
      <c r="G131" s="73"/>
      <c r="H131" s="74"/>
      <c r="I131" s="75" t="s">
        <v>246</v>
      </c>
      <c r="J131" s="76"/>
      <c r="K131" s="76"/>
      <c r="L131" s="76"/>
      <c r="M131" s="77" t="s">
        <v>255</v>
      </c>
      <c r="N131" s="87"/>
      <c r="O131" s="83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98"/>
      <c r="BU131" s="71"/>
      <c r="BV131" s="71"/>
      <c r="BW131" s="71"/>
      <c r="BX131" s="71"/>
      <c r="BY131" s="71"/>
      <c r="BZ131" s="71"/>
      <c r="CA131" s="79"/>
    </row>
    <row r="132" spans="1:983" s="4" customFormat="1" ht="20.100000000000001" customHeight="1">
      <c r="A132" s="32"/>
      <c r="B132" s="99" t="s">
        <v>256</v>
      </c>
      <c r="C132" s="99"/>
      <c r="D132" s="99"/>
      <c r="E132" s="99"/>
      <c r="F132" s="99"/>
      <c r="G132" s="99"/>
      <c r="H132" s="99"/>
      <c r="I132" s="9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6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5"/>
      <c r="SJ132" s="5"/>
      <c r="SK132" s="5"/>
      <c r="SL132" s="5"/>
      <c r="SM132" s="5"/>
      <c r="SN132" s="5"/>
      <c r="SO132" s="5"/>
      <c r="SP132" s="5"/>
      <c r="SQ132" s="5"/>
      <c r="SR132" s="5"/>
      <c r="SS132" s="5"/>
      <c r="ST132" s="5"/>
      <c r="SU132" s="5"/>
      <c r="SV132" s="5"/>
      <c r="SW132" s="5"/>
      <c r="SX132" s="5"/>
      <c r="SY132" s="5"/>
      <c r="SZ132" s="5"/>
      <c r="TA132" s="5"/>
      <c r="TB132" s="5"/>
      <c r="TC132" s="5"/>
      <c r="TD132" s="5"/>
      <c r="TE132" s="5"/>
      <c r="TF132" s="5"/>
      <c r="TG132" s="5"/>
      <c r="TH132" s="5"/>
      <c r="TI132" s="5"/>
      <c r="TJ132" s="5"/>
      <c r="TK132" s="5"/>
      <c r="TL132" s="5"/>
      <c r="TM132" s="5"/>
      <c r="TN132" s="5"/>
      <c r="TO132" s="5"/>
      <c r="TP132" s="5"/>
      <c r="TQ132" s="5"/>
      <c r="TR132" s="5"/>
      <c r="TS132" s="5"/>
      <c r="TT132" s="5"/>
      <c r="TU132" s="5"/>
      <c r="TV132" s="5"/>
      <c r="TW132" s="5"/>
      <c r="TX132" s="5"/>
      <c r="TY132" s="5"/>
      <c r="TZ132" s="5"/>
      <c r="UA132" s="5"/>
      <c r="UB132" s="5"/>
      <c r="UC132" s="5"/>
      <c r="UD132" s="5"/>
      <c r="UE132" s="5"/>
      <c r="UF132" s="5"/>
      <c r="UG132" s="5"/>
      <c r="UH132" s="5"/>
      <c r="UI132" s="5"/>
      <c r="UJ132" s="5"/>
      <c r="UK132" s="5"/>
      <c r="UL132" s="5"/>
      <c r="UM132" s="5"/>
      <c r="UN132" s="5"/>
      <c r="UO132" s="5"/>
      <c r="UP132" s="5"/>
      <c r="UQ132" s="5"/>
      <c r="UR132" s="5"/>
      <c r="US132" s="5"/>
      <c r="UT132" s="5"/>
      <c r="UU132" s="5"/>
      <c r="UV132" s="5"/>
      <c r="UW132" s="5"/>
      <c r="UX132" s="5"/>
      <c r="UY132" s="5"/>
      <c r="UZ132" s="5"/>
      <c r="VA132" s="5"/>
      <c r="VB132" s="5"/>
      <c r="VC132" s="5"/>
      <c r="VD132" s="5"/>
      <c r="VE132" s="5"/>
      <c r="VF132" s="5"/>
      <c r="VG132" s="5"/>
      <c r="VH132" s="5"/>
      <c r="VI132" s="5"/>
      <c r="VJ132" s="5"/>
      <c r="VK132" s="5"/>
      <c r="VL132" s="5"/>
      <c r="VM132" s="5"/>
      <c r="VN132" s="5"/>
      <c r="VO132" s="5"/>
      <c r="VP132" s="5"/>
      <c r="VQ132" s="5"/>
      <c r="VR132" s="5"/>
      <c r="VS132" s="5"/>
      <c r="VT132" s="5"/>
      <c r="VU132" s="5"/>
      <c r="VV132" s="5"/>
      <c r="VW132" s="5"/>
      <c r="VX132" s="5"/>
      <c r="VY132" s="5"/>
      <c r="VZ132" s="5"/>
      <c r="WA132" s="5"/>
      <c r="WB132" s="5"/>
      <c r="WC132" s="5"/>
      <c r="WD132" s="5"/>
      <c r="WE132" s="5"/>
      <c r="WF132" s="5"/>
      <c r="WG132" s="5"/>
      <c r="WH132" s="5"/>
      <c r="WI132" s="5"/>
      <c r="WJ132" s="5"/>
      <c r="WK132" s="5"/>
      <c r="WL132" s="5"/>
      <c r="WM132" s="5"/>
      <c r="WN132" s="5"/>
      <c r="WO132" s="5"/>
      <c r="WP132" s="5"/>
      <c r="WQ132" s="5"/>
      <c r="WR132" s="5"/>
      <c r="WS132" s="5"/>
      <c r="WT132" s="5"/>
      <c r="WU132" s="5"/>
      <c r="WV132" s="5"/>
      <c r="WW132" s="5"/>
      <c r="WX132" s="5"/>
      <c r="WY132" s="5"/>
      <c r="WZ132" s="5"/>
      <c r="XA132" s="5"/>
      <c r="XB132" s="5"/>
      <c r="XC132" s="5"/>
      <c r="XD132" s="5"/>
      <c r="XE132" s="5"/>
      <c r="XF132" s="5"/>
      <c r="XG132" s="5"/>
      <c r="XH132" s="5"/>
      <c r="XI132" s="5"/>
      <c r="XJ132" s="5"/>
      <c r="XK132" s="5"/>
      <c r="XL132" s="5"/>
      <c r="XM132" s="5"/>
      <c r="XN132" s="5"/>
      <c r="XO132" s="5"/>
      <c r="XP132" s="5"/>
      <c r="XQ132" s="5"/>
      <c r="XR132" s="5"/>
      <c r="XS132" s="5"/>
      <c r="XT132" s="5"/>
      <c r="XU132" s="5"/>
      <c r="XV132" s="5"/>
      <c r="XW132" s="5"/>
      <c r="XX132" s="5"/>
      <c r="XY132" s="5"/>
      <c r="XZ132" s="5"/>
      <c r="YA132" s="5"/>
      <c r="YB132" s="5"/>
      <c r="YC132" s="5"/>
      <c r="YD132" s="5"/>
      <c r="YE132" s="5"/>
      <c r="YF132" s="5"/>
      <c r="YG132" s="5"/>
      <c r="YH132" s="5"/>
      <c r="YI132" s="5"/>
      <c r="YJ132" s="5"/>
      <c r="YK132" s="5"/>
      <c r="YL132" s="5"/>
      <c r="YM132" s="5"/>
      <c r="YN132" s="5"/>
      <c r="YO132" s="5"/>
      <c r="YP132" s="5"/>
      <c r="YQ132" s="5"/>
      <c r="YR132" s="5"/>
      <c r="YS132" s="5"/>
      <c r="YT132" s="5"/>
      <c r="YU132" s="5"/>
      <c r="YV132" s="5"/>
      <c r="YW132" s="5"/>
      <c r="YX132" s="5"/>
      <c r="YY132" s="5"/>
      <c r="YZ132" s="5"/>
      <c r="ZA132" s="5"/>
      <c r="ZB132" s="5"/>
      <c r="ZC132" s="5"/>
      <c r="ZD132" s="5"/>
      <c r="ZE132" s="5"/>
      <c r="ZF132" s="5"/>
      <c r="ZG132" s="5"/>
      <c r="ZH132" s="5"/>
      <c r="ZI132" s="5"/>
      <c r="ZJ132" s="5"/>
      <c r="ZK132" s="5"/>
      <c r="ZL132" s="5"/>
      <c r="ZM132" s="5"/>
      <c r="ZN132" s="5"/>
      <c r="ZO132" s="5"/>
      <c r="ZP132" s="5"/>
      <c r="ZQ132" s="5"/>
      <c r="ZR132" s="5"/>
      <c r="ZS132" s="5"/>
      <c r="ZT132" s="5"/>
      <c r="ZU132" s="5"/>
      <c r="ZV132" s="5"/>
      <c r="ZW132" s="5"/>
      <c r="ZX132" s="5"/>
      <c r="ZY132" s="5"/>
      <c r="ZZ132" s="5"/>
      <c r="AAA132" s="5"/>
      <c r="AAB132" s="5"/>
      <c r="AAC132" s="5"/>
      <c r="AAD132" s="5"/>
      <c r="AAE132" s="5"/>
      <c r="AAF132" s="5"/>
      <c r="AAG132" s="5"/>
      <c r="AAH132" s="5"/>
      <c r="AAI132" s="5"/>
      <c r="AAJ132" s="5"/>
      <c r="AAK132" s="5"/>
      <c r="AAL132" s="5"/>
      <c r="AAM132" s="5"/>
      <c r="AAN132" s="5"/>
      <c r="AAO132" s="5"/>
      <c r="AAP132" s="5"/>
      <c r="AAQ132" s="5"/>
      <c r="AAR132" s="5"/>
      <c r="AAS132" s="5"/>
      <c r="AAT132" s="5"/>
      <c r="AAU132" s="5"/>
      <c r="AAV132" s="5"/>
      <c r="AAW132" s="5"/>
      <c r="AAX132" s="5"/>
      <c r="AAY132" s="5"/>
      <c r="AAZ132" s="5"/>
      <c r="ABA132" s="5"/>
      <c r="ABB132" s="5"/>
      <c r="ABC132" s="5"/>
      <c r="ABD132" s="5"/>
      <c r="ABE132" s="5"/>
      <c r="ABF132" s="5"/>
      <c r="ABG132" s="5"/>
      <c r="ABH132" s="5"/>
      <c r="ABI132" s="5"/>
      <c r="ABJ132" s="5"/>
      <c r="ABK132" s="5"/>
      <c r="ABL132" s="5"/>
      <c r="ABM132" s="5"/>
      <c r="ABN132" s="5"/>
      <c r="ABO132" s="5"/>
      <c r="ABP132" s="5"/>
      <c r="ABQ132" s="5"/>
      <c r="ABR132" s="5"/>
      <c r="ABS132" s="5"/>
      <c r="ABT132" s="5"/>
      <c r="ABU132" s="5"/>
      <c r="ABV132" s="5"/>
      <c r="ABW132" s="5"/>
      <c r="ABX132" s="5"/>
      <c r="ABY132" s="5"/>
      <c r="ABZ132" s="5"/>
      <c r="ACA132" s="5"/>
      <c r="ACB132" s="5"/>
      <c r="ACC132" s="5"/>
      <c r="ACD132" s="5"/>
      <c r="ACE132" s="5"/>
      <c r="ACF132" s="5"/>
      <c r="ACG132" s="5"/>
      <c r="ACH132" s="5"/>
      <c r="ACI132" s="5"/>
      <c r="ACJ132" s="5"/>
      <c r="ACK132" s="5"/>
      <c r="ACL132" s="5"/>
      <c r="ACM132" s="5"/>
      <c r="ACN132" s="5"/>
      <c r="ACO132" s="5"/>
      <c r="ACP132" s="5"/>
      <c r="ACQ132" s="5"/>
      <c r="ACR132" s="5"/>
      <c r="ACS132" s="5"/>
      <c r="ACT132" s="5"/>
      <c r="ACU132" s="5"/>
      <c r="ACV132" s="5"/>
      <c r="ACW132" s="5"/>
      <c r="ACX132" s="5"/>
      <c r="ACY132" s="5"/>
      <c r="ACZ132" s="5"/>
      <c r="ADA132" s="5"/>
      <c r="ADB132" s="5"/>
      <c r="ADC132" s="5"/>
      <c r="ADD132" s="5"/>
      <c r="ADE132" s="5"/>
      <c r="ADF132" s="5"/>
      <c r="ADG132" s="5"/>
      <c r="ADH132" s="5"/>
      <c r="ADI132" s="5"/>
      <c r="ADJ132" s="5"/>
      <c r="ADK132" s="5"/>
      <c r="ADL132" s="5"/>
      <c r="ADM132" s="5"/>
      <c r="ADN132" s="5"/>
      <c r="ADO132" s="5"/>
      <c r="ADP132" s="5"/>
      <c r="ADQ132" s="5"/>
      <c r="ADR132" s="5"/>
      <c r="ADS132" s="5"/>
      <c r="ADT132" s="5"/>
      <c r="ADU132" s="5"/>
      <c r="ADV132" s="5"/>
      <c r="ADW132" s="5"/>
      <c r="ADX132" s="5"/>
      <c r="ADY132" s="5"/>
      <c r="ADZ132" s="5"/>
      <c r="AEA132" s="5"/>
      <c r="AEB132" s="5"/>
      <c r="AEC132" s="5"/>
      <c r="AED132" s="5"/>
      <c r="AEE132" s="5"/>
      <c r="AEF132" s="5"/>
      <c r="AEG132" s="5"/>
      <c r="AEH132" s="5"/>
      <c r="AEI132" s="5"/>
      <c r="AEJ132" s="5"/>
      <c r="AEK132" s="5"/>
      <c r="AEL132" s="5"/>
      <c r="AEM132" s="5"/>
      <c r="AEN132" s="5"/>
      <c r="AEO132" s="5"/>
      <c r="AEP132" s="5"/>
      <c r="AEQ132" s="5"/>
      <c r="AER132" s="5"/>
      <c r="AES132" s="5"/>
      <c r="AET132" s="5"/>
      <c r="AEU132" s="5"/>
      <c r="AEV132" s="5"/>
      <c r="AEW132" s="5"/>
      <c r="AEX132" s="5"/>
      <c r="AEY132" s="5"/>
      <c r="AEZ132" s="5"/>
      <c r="AFA132" s="5"/>
      <c r="AFB132" s="5"/>
      <c r="AFC132" s="5"/>
      <c r="AFD132" s="5"/>
      <c r="AFE132" s="5"/>
      <c r="AFF132" s="5"/>
      <c r="AFG132" s="5"/>
      <c r="AFH132" s="5"/>
      <c r="AFI132" s="5"/>
      <c r="AFJ132" s="5"/>
      <c r="AFK132" s="5"/>
      <c r="AFL132" s="5"/>
      <c r="AFM132" s="5"/>
      <c r="AFN132" s="5"/>
      <c r="AFO132" s="5"/>
      <c r="AFP132" s="5"/>
      <c r="AFQ132" s="5"/>
      <c r="AFR132" s="5"/>
      <c r="AFS132" s="5"/>
      <c r="AFT132" s="5"/>
      <c r="AFU132" s="5"/>
      <c r="AFV132" s="5"/>
      <c r="AFW132" s="5"/>
      <c r="AFX132" s="5"/>
      <c r="AFY132" s="5"/>
      <c r="AFZ132" s="5"/>
      <c r="AGA132" s="5"/>
      <c r="AGB132" s="5"/>
      <c r="AGC132" s="5"/>
      <c r="AGD132" s="5"/>
      <c r="AGE132" s="5"/>
      <c r="AGF132" s="5"/>
      <c r="AGG132" s="5"/>
      <c r="AGH132" s="5"/>
      <c r="AGI132" s="5"/>
      <c r="AGJ132" s="5"/>
      <c r="AGK132" s="5"/>
      <c r="AGL132" s="5"/>
      <c r="AGM132" s="5"/>
      <c r="AGN132" s="5"/>
      <c r="AGO132" s="5"/>
      <c r="AGP132" s="5"/>
      <c r="AGQ132" s="5"/>
      <c r="AGR132" s="5"/>
      <c r="AGS132" s="5"/>
      <c r="AGT132" s="5"/>
      <c r="AGU132" s="5"/>
      <c r="AGV132" s="5"/>
      <c r="AGW132" s="5"/>
      <c r="AGX132" s="5"/>
      <c r="AGY132" s="5"/>
      <c r="AGZ132" s="5"/>
      <c r="AHA132" s="5"/>
      <c r="AHB132" s="5"/>
      <c r="AHC132" s="5"/>
      <c r="AHD132" s="5"/>
      <c r="AHE132" s="5"/>
      <c r="AHF132" s="5"/>
      <c r="AHG132" s="5"/>
      <c r="AHH132" s="5"/>
      <c r="AHI132" s="5"/>
      <c r="AHJ132" s="5"/>
      <c r="AHK132" s="5"/>
      <c r="AHL132" s="5"/>
      <c r="AHM132" s="5"/>
      <c r="AHN132" s="5"/>
      <c r="AHO132" s="5"/>
      <c r="AHP132" s="5"/>
      <c r="AHQ132" s="5"/>
      <c r="AHR132" s="5"/>
      <c r="AHS132" s="5"/>
      <c r="AHT132" s="5"/>
      <c r="AHU132" s="5"/>
      <c r="AHV132" s="5"/>
      <c r="AHW132" s="5"/>
      <c r="AHX132" s="5"/>
      <c r="AHY132" s="5"/>
      <c r="AHZ132" s="5"/>
      <c r="AIA132" s="5"/>
      <c r="AIB132" s="5"/>
      <c r="AIC132" s="5"/>
      <c r="AID132" s="5"/>
      <c r="AIE132" s="5"/>
      <c r="AIF132" s="5"/>
      <c r="AIG132" s="5"/>
      <c r="AIH132" s="5"/>
      <c r="AII132" s="5"/>
      <c r="AIJ132" s="5"/>
      <c r="AIK132" s="5"/>
      <c r="AIL132" s="5"/>
      <c r="AIM132" s="5"/>
      <c r="AIN132" s="5"/>
      <c r="AIO132" s="5"/>
      <c r="AIP132" s="5"/>
      <c r="AIQ132" s="5"/>
      <c r="AIR132" s="5"/>
      <c r="AIS132" s="5"/>
      <c r="AIT132" s="5"/>
      <c r="AIU132" s="5"/>
      <c r="AIV132" s="5"/>
      <c r="AIW132" s="5"/>
      <c r="AIX132" s="5"/>
      <c r="AIY132" s="5"/>
      <c r="AIZ132" s="5"/>
      <c r="AJA132" s="5"/>
      <c r="AJB132" s="5"/>
      <c r="AJC132" s="5"/>
      <c r="AJD132" s="5"/>
      <c r="AJE132" s="5"/>
      <c r="AJF132" s="5"/>
      <c r="AJG132" s="5"/>
      <c r="AJH132" s="5"/>
      <c r="AJI132" s="5"/>
      <c r="AJJ132" s="5"/>
      <c r="AJK132" s="5"/>
      <c r="AJL132" s="5"/>
      <c r="AJM132" s="5"/>
      <c r="AJN132" s="5"/>
      <c r="AJO132" s="5"/>
      <c r="AJP132" s="5"/>
      <c r="AJQ132" s="5"/>
      <c r="AJR132" s="5"/>
      <c r="AJS132" s="5"/>
      <c r="AJT132" s="5"/>
      <c r="AJU132" s="5"/>
      <c r="AJV132" s="5"/>
      <c r="AJW132" s="5"/>
      <c r="AJX132" s="5"/>
      <c r="AJY132" s="5"/>
      <c r="AJZ132" s="5"/>
      <c r="AKA132" s="5"/>
      <c r="AKB132" s="5"/>
      <c r="AKC132" s="5"/>
      <c r="AKD132" s="5"/>
      <c r="AKE132" s="5"/>
      <c r="AKF132" s="5"/>
      <c r="AKG132" s="5"/>
      <c r="AKH132" s="5"/>
      <c r="AKI132" s="5"/>
      <c r="AKJ132" s="5"/>
      <c r="AKK132" s="5"/>
      <c r="AKL132" s="5"/>
      <c r="AKM132" s="5"/>
      <c r="AKN132" s="5"/>
      <c r="AKO132" s="5"/>
      <c r="AKP132" s="5"/>
      <c r="AKQ132" s="5"/>
      <c r="AKR132" s="5"/>
      <c r="AKS132" s="5"/>
      <c r="AKT132" s="5"/>
      <c r="AKU132" s="5"/>
    </row>
    <row r="133" spans="1:983" ht="47.1" customHeight="1">
      <c r="A133" s="8">
        <f>1+A131</f>
        <v>115</v>
      </c>
      <c r="B133" s="50"/>
      <c r="C133" s="51"/>
      <c r="D133" s="51"/>
      <c r="E133" s="51"/>
      <c r="F133" s="51"/>
      <c r="G133" s="51"/>
      <c r="H133" s="52"/>
      <c r="I133" s="81" t="s">
        <v>257</v>
      </c>
      <c r="J133" s="53"/>
      <c r="K133" s="53"/>
      <c r="L133" s="53" t="s">
        <v>154</v>
      </c>
      <c r="M133" s="49"/>
      <c r="N133" s="84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23"/>
    </row>
    <row r="134" spans="1:983" ht="47.1" customHeight="1">
      <c r="A134" s="8">
        <f>1+A133</f>
        <v>116</v>
      </c>
      <c r="B134" s="72"/>
      <c r="C134" s="73"/>
      <c r="D134" s="73"/>
      <c r="E134" s="73"/>
      <c r="F134" s="73"/>
      <c r="G134" s="73"/>
      <c r="H134" s="74"/>
      <c r="I134" s="82" t="s">
        <v>258</v>
      </c>
      <c r="J134" s="76"/>
      <c r="K134" s="76"/>
      <c r="L134" s="76" t="s">
        <v>154</v>
      </c>
      <c r="M134" s="77"/>
      <c r="N134" s="86"/>
      <c r="O134" s="83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  <c r="BY134" s="71"/>
      <c r="BZ134" s="71"/>
      <c r="CA134" s="79"/>
    </row>
    <row r="135" spans="1:983" ht="47.1" customHeight="1">
      <c r="A135" s="8">
        <f>1+A134</f>
        <v>117</v>
      </c>
      <c r="B135" s="50"/>
      <c r="C135" s="51"/>
      <c r="D135" s="51"/>
      <c r="E135" s="51"/>
      <c r="F135" s="51"/>
      <c r="G135" s="51"/>
      <c r="H135" s="52"/>
      <c r="I135" s="81" t="s">
        <v>259</v>
      </c>
      <c r="J135" s="53"/>
      <c r="K135" s="53"/>
      <c r="L135" s="53" t="s">
        <v>154</v>
      </c>
      <c r="M135" s="49"/>
      <c r="N135" s="85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23"/>
    </row>
    <row r="136" spans="1:983" ht="47.1" customHeight="1">
      <c r="A136" s="8">
        <f>1+A134</f>
        <v>117</v>
      </c>
      <c r="B136" s="72"/>
      <c r="C136" s="73"/>
      <c r="D136" s="73"/>
      <c r="E136" s="73"/>
      <c r="F136" s="73"/>
      <c r="G136" s="73"/>
      <c r="H136" s="74"/>
      <c r="I136" s="82" t="s">
        <v>260</v>
      </c>
      <c r="J136" s="76"/>
      <c r="K136" s="76"/>
      <c r="L136" s="76" t="s">
        <v>154</v>
      </c>
      <c r="M136" s="77"/>
      <c r="N136" s="86"/>
      <c r="O136" s="83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71"/>
      <c r="CA136" s="79"/>
    </row>
    <row r="137" spans="1:983" ht="47.1" customHeight="1">
      <c r="A137" s="8">
        <f>1+A136</f>
        <v>118</v>
      </c>
      <c r="B137" s="50"/>
      <c r="C137" s="51"/>
      <c r="D137" s="51"/>
      <c r="E137" s="51"/>
      <c r="F137" s="51"/>
      <c r="G137" s="51"/>
      <c r="H137" s="52"/>
      <c r="I137" s="81" t="s">
        <v>261</v>
      </c>
      <c r="J137" s="53"/>
      <c r="K137" s="53"/>
      <c r="L137" s="53" t="s">
        <v>154</v>
      </c>
      <c r="M137" s="49"/>
      <c r="N137" s="85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23"/>
    </row>
    <row r="138" spans="1:983" ht="47.1" customHeight="1">
      <c r="A138" s="8">
        <f>1+A137</f>
        <v>119</v>
      </c>
      <c r="B138" s="72"/>
      <c r="C138" s="73"/>
      <c r="D138" s="73"/>
      <c r="E138" s="73"/>
      <c r="F138" s="73"/>
      <c r="G138" s="73"/>
      <c r="H138" s="74"/>
      <c r="I138" s="82" t="s">
        <v>262</v>
      </c>
      <c r="J138" s="76"/>
      <c r="K138" s="76"/>
      <c r="L138" s="76" t="s">
        <v>154</v>
      </c>
      <c r="M138" s="77"/>
      <c r="N138" s="86"/>
      <c r="O138" s="83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  <c r="CA138" s="79"/>
    </row>
    <row r="139" spans="1:983" ht="20.100000000000001" customHeight="1">
      <c r="A139" s="8">
        <f t="shared" ref="A139" si="12">1+A137</f>
        <v>119</v>
      </c>
      <c r="B139" s="50"/>
      <c r="C139" s="51"/>
      <c r="D139" s="51"/>
      <c r="E139" s="51"/>
      <c r="F139" s="51"/>
      <c r="G139" s="51"/>
      <c r="H139" s="52"/>
      <c r="I139" s="48" t="s">
        <v>263</v>
      </c>
      <c r="J139" s="53"/>
      <c r="K139" s="53"/>
      <c r="L139" s="53" t="s">
        <v>154</v>
      </c>
      <c r="M139" s="49" t="s">
        <v>264</v>
      </c>
      <c r="N139" s="85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23"/>
    </row>
    <row r="140" spans="1:983" ht="20.100000000000001" customHeight="1">
      <c r="A140" s="8">
        <f t="shared" ref="A140:A141" si="13">1+A139</f>
        <v>120</v>
      </c>
      <c r="B140" s="72" t="s">
        <v>183</v>
      </c>
      <c r="C140" s="73" t="s">
        <v>169</v>
      </c>
      <c r="D140" s="73" t="s">
        <v>174</v>
      </c>
      <c r="E140" s="73" t="s">
        <v>175</v>
      </c>
      <c r="F140" s="73">
        <v>1</v>
      </c>
      <c r="G140" s="73"/>
      <c r="H140" s="73"/>
      <c r="I140" s="73" t="s">
        <v>263</v>
      </c>
      <c r="J140" s="76"/>
      <c r="K140" s="76"/>
      <c r="L140" s="76" t="s">
        <v>154</v>
      </c>
      <c r="M140" s="77" t="s">
        <v>265</v>
      </c>
      <c r="N140" s="86"/>
      <c r="O140" s="83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  <c r="CA140" s="79"/>
    </row>
    <row r="141" spans="1:983" ht="20.100000000000001" customHeight="1">
      <c r="A141" s="8">
        <f t="shared" si="13"/>
        <v>121</v>
      </c>
      <c r="B141" s="50" t="s">
        <v>183</v>
      </c>
      <c r="C141" s="51" t="s">
        <v>169</v>
      </c>
      <c r="D141" s="51" t="s">
        <v>174</v>
      </c>
      <c r="E141" s="51" t="s">
        <v>175</v>
      </c>
      <c r="F141" s="51">
        <v>1</v>
      </c>
      <c r="G141" s="51"/>
      <c r="H141" s="52"/>
      <c r="I141" s="48" t="s">
        <v>263</v>
      </c>
      <c r="J141" s="53"/>
      <c r="K141" s="53"/>
      <c r="L141" s="53" t="s">
        <v>154</v>
      </c>
      <c r="M141" s="49" t="s">
        <v>266</v>
      </c>
      <c r="N141" s="85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23"/>
    </row>
    <row r="142" spans="1:983" ht="20.100000000000001" customHeight="1">
      <c r="A142" s="8">
        <f t="shared" ref="A142" si="14">1+A140</f>
        <v>121</v>
      </c>
      <c r="B142" s="72" t="s">
        <v>151</v>
      </c>
      <c r="C142" s="73" t="s">
        <v>214</v>
      </c>
      <c r="D142" s="73" t="s">
        <v>189</v>
      </c>
      <c r="E142" s="73">
        <v>1</v>
      </c>
      <c r="F142" s="73"/>
      <c r="G142" s="73"/>
      <c r="H142" s="74"/>
      <c r="I142" s="75" t="s">
        <v>267</v>
      </c>
      <c r="J142" s="76"/>
      <c r="K142" s="76"/>
      <c r="L142" s="76" t="s">
        <v>154</v>
      </c>
      <c r="M142" s="77" t="s">
        <v>268</v>
      </c>
      <c r="N142" s="86"/>
      <c r="O142" s="83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  <c r="CA142" s="79"/>
    </row>
    <row r="143" spans="1:983" ht="20.100000000000001" customHeight="1">
      <c r="A143" s="8">
        <f t="shared" ref="A143:A144" si="15">1+A142</f>
        <v>122</v>
      </c>
      <c r="B143" s="50"/>
      <c r="C143" s="51"/>
      <c r="D143" s="51"/>
      <c r="E143" s="51"/>
      <c r="F143" s="51"/>
      <c r="G143" s="51"/>
      <c r="H143" s="52"/>
      <c r="I143" s="48" t="s">
        <v>267</v>
      </c>
      <c r="J143" s="53"/>
      <c r="K143" s="53"/>
      <c r="L143" s="53" t="s">
        <v>154</v>
      </c>
      <c r="M143" s="49" t="s">
        <v>269</v>
      </c>
      <c r="N143" s="85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23"/>
    </row>
    <row r="144" spans="1:983" ht="20.100000000000001" customHeight="1">
      <c r="A144" s="8">
        <f t="shared" si="15"/>
        <v>123</v>
      </c>
      <c r="B144" s="72" t="s">
        <v>183</v>
      </c>
      <c r="C144" s="73" t="s">
        <v>151</v>
      </c>
      <c r="D144" s="73" t="s">
        <v>214</v>
      </c>
      <c r="E144" s="73" t="s">
        <v>189</v>
      </c>
      <c r="F144" s="73">
        <v>1</v>
      </c>
      <c r="G144" s="73"/>
      <c r="H144" s="74"/>
      <c r="I144" s="75" t="s">
        <v>263</v>
      </c>
      <c r="J144" s="76"/>
      <c r="K144" s="76"/>
      <c r="L144" s="76" t="s">
        <v>154</v>
      </c>
      <c r="M144" s="77" t="s">
        <v>270</v>
      </c>
      <c r="N144" s="86"/>
      <c r="O144" s="83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  <c r="CA144" s="79"/>
    </row>
    <row r="145" spans="1:79" ht="20.100000000000001" customHeight="1">
      <c r="A145" s="8">
        <f t="shared" ref="A145" si="16">1+A143</f>
        <v>123</v>
      </c>
      <c r="B145" s="50"/>
      <c r="C145" s="51"/>
      <c r="D145" s="51"/>
      <c r="E145" s="51"/>
      <c r="F145" s="51"/>
      <c r="G145" s="51"/>
      <c r="H145" s="52"/>
      <c r="I145" s="48" t="s">
        <v>263</v>
      </c>
      <c r="J145" s="53"/>
      <c r="K145" s="53"/>
      <c r="L145" s="53" t="s">
        <v>154</v>
      </c>
      <c r="M145" s="49" t="s">
        <v>271</v>
      </c>
      <c r="N145" s="85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23"/>
    </row>
    <row r="146" spans="1:79" ht="20.100000000000001" customHeight="1">
      <c r="A146" s="8">
        <f t="shared" ref="A146:A147" si="17">1+A145</f>
        <v>124</v>
      </c>
      <c r="B146" s="72" t="s">
        <v>183</v>
      </c>
      <c r="C146" s="73" t="s">
        <v>169</v>
      </c>
      <c r="D146" s="73" t="s">
        <v>174</v>
      </c>
      <c r="E146" s="73" t="s">
        <v>175</v>
      </c>
      <c r="F146" s="73">
        <v>2</v>
      </c>
      <c r="G146" s="73"/>
      <c r="H146" s="73"/>
      <c r="I146" s="73" t="s">
        <v>263</v>
      </c>
      <c r="J146" s="76"/>
      <c r="K146" s="76"/>
      <c r="L146" s="76" t="s">
        <v>154</v>
      </c>
      <c r="M146" s="77" t="s">
        <v>272</v>
      </c>
      <c r="N146" s="86"/>
      <c r="O146" s="83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  <c r="BY146" s="71"/>
      <c r="BZ146" s="71"/>
      <c r="CA146" s="79"/>
    </row>
    <row r="147" spans="1:79" ht="20.100000000000001" customHeight="1">
      <c r="A147" s="8">
        <f t="shared" si="17"/>
        <v>125</v>
      </c>
      <c r="B147" s="50" t="s">
        <v>183</v>
      </c>
      <c r="C147" s="51" t="s">
        <v>169</v>
      </c>
      <c r="D147" s="51" t="s">
        <v>174</v>
      </c>
      <c r="E147" s="51" t="s">
        <v>175</v>
      </c>
      <c r="F147" s="51">
        <v>2</v>
      </c>
      <c r="G147" s="51"/>
      <c r="H147" s="52"/>
      <c r="I147" s="48" t="s">
        <v>263</v>
      </c>
      <c r="J147" s="53"/>
      <c r="K147" s="53"/>
      <c r="L147" s="53" t="s">
        <v>154</v>
      </c>
      <c r="M147" s="49" t="s">
        <v>273</v>
      </c>
      <c r="N147" s="85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23"/>
    </row>
    <row r="148" spans="1:79" ht="20.100000000000001" customHeight="1">
      <c r="A148" s="8">
        <f t="shared" ref="A148" si="18">1+A146</f>
        <v>125</v>
      </c>
      <c r="B148" s="72" t="s">
        <v>151</v>
      </c>
      <c r="C148" s="73" t="s">
        <v>214</v>
      </c>
      <c r="D148" s="73" t="s">
        <v>189</v>
      </c>
      <c r="E148" s="73">
        <v>2</v>
      </c>
      <c r="F148" s="73"/>
      <c r="G148" s="73"/>
      <c r="H148" s="74"/>
      <c r="I148" s="75" t="s">
        <v>267</v>
      </c>
      <c r="J148" s="76"/>
      <c r="K148" s="76"/>
      <c r="L148" s="76" t="s">
        <v>154</v>
      </c>
      <c r="M148" s="77" t="s">
        <v>274</v>
      </c>
      <c r="N148" s="86"/>
      <c r="O148" s="83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  <c r="CA148" s="79"/>
    </row>
    <row r="149" spans="1:79" ht="20.100000000000001" customHeight="1">
      <c r="A149" s="8">
        <f t="shared" ref="A149:A150" si="19">1+A148</f>
        <v>126</v>
      </c>
      <c r="B149" s="50"/>
      <c r="C149" s="51"/>
      <c r="D149" s="51"/>
      <c r="E149" s="51"/>
      <c r="F149" s="51"/>
      <c r="G149" s="51"/>
      <c r="H149" s="52"/>
      <c r="I149" s="48" t="s">
        <v>267</v>
      </c>
      <c r="J149" s="53"/>
      <c r="K149" s="53"/>
      <c r="L149" s="53" t="s">
        <v>154</v>
      </c>
      <c r="M149" s="49" t="s">
        <v>275</v>
      </c>
      <c r="N149" s="85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23"/>
    </row>
    <row r="150" spans="1:79" ht="20.100000000000001" customHeight="1">
      <c r="A150" s="8">
        <f t="shared" si="19"/>
        <v>127</v>
      </c>
      <c r="B150" s="72" t="s">
        <v>183</v>
      </c>
      <c r="C150" s="73" t="s">
        <v>151</v>
      </c>
      <c r="D150" s="73" t="s">
        <v>214</v>
      </c>
      <c r="E150" s="73" t="s">
        <v>189</v>
      </c>
      <c r="F150" s="73">
        <v>2</v>
      </c>
      <c r="G150" s="73"/>
      <c r="H150" s="74"/>
      <c r="I150" s="75" t="s">
        <v>263</v>
      </c>
      <c r="J150" s="76"/>
      <c r="K150" s="76"/>
      <c r="L150" s="76" t="s">
        <v>154</v>
      </c>
      <c r="M150" s="77" t="s">
        <v>276</v>
      </c>
      <c r="N150" s="86"/>
      <c r="O150" s="83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9"/>
    </row>
    <row r="151" spans="1:79" ht="20.100000000000001" customHeight="1">
      <c r="A151" s="8">
        <f t="shared" ref="A151" si="20">1+A149</f>
        <v>127</v>
      </c>
      <c r="B151" s="50"/>
      <c r="C151" s="51"/>
      <c r="D151" s="51"/>
      <c r="E151" s="51"/>
      <c r="F151" s="51"/>
      <c r="G151" s="51"/>
      <c r="H151" s="52"/>
      <c r="I151" s="48" t="s">
        <v>263</v>
      </c>
      <c r="J151" s="53"/>
      <c r="K151" s="53"/>
      <c r="L151" s="53" t="s">
        <v>154</v>
      </c>
      <c r="M151" s="49" t="s">
        <v>277</v>
      </c>
      <c r="N151" s="85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23"/>
    </row>
    <row r="152" spans="1:79" ht="20.100000000000001" customHeight="1">
      <c r="A152" s="8">
        <f t="shared" ref="A152:A153" si="21">1+A151</f>
        <v>128</v>
      </c>
      <c r="B152" s="72" t="s">
        <v>183</v>
      </c>
      <c r="C152" s="73" t="s">
        <v>169</v>
      </c>
      <c r="D152" s="73" t="s">
        <v>174</v>
      </c>
      <c r="E152" s="73" t="s">
        <v>175</v>
      </c>
      <c r="F152" s="73" t="s">
        <v>180</v>
      </c>
      <c r="G152" s="73"/>
      <c r="H152" s="73"/>
      <c r="I152" s="73" t="s">
        <v>263</v>
      </c>
      <c r="J152" s="76"/>
      <c r="K152" s="76"/>
      <c r="L152" s="76" t="s">
        <v>154</v>
      </c>
      <c r="M152" s="77" t="s">
        <v>278</v>
      </c>
      <c r="N152" s="86"/>
      <c r="O152" s="83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  <c r="BY152" s="71"/>
      <c r="BZ152" s="71"/>
      <c r="CA152" s="79"/>
    </row>
    <row r="153" spans="1:79" ht="20.100000000000001" customHeight="1">
      <c r="A153" s="8">
        <f t="shared" si="21"/>
        <v>129</v>
      </c>
      <c r="B153" s="50" t="s">
        <v>183</v>
      </c>
      <c r="C153" s="51" t="s">
        <v>169</v>
      </c>
      <c r="D153" s="51" t="s">
        <v>174</v>
      </c>
      <c r="E153" s="51" t="s">
        <v>175</v>
      </c>
      <c r="F153" s="51" t="s">
        <v>180</v>
      </c>
      <c r="G153" s="51"/>
      <c r="H153" s="52"/>
      <c r="I153" s="48" t="s">
        <v>263</v>
      </c>
      <c r="J153" s="53"/>
      <c r="K153" s="53"/>
      <c r="L153" s="53" t="s">
        <v>154</v>
      </c>
      <c r="M153" s="49" t="s">
        <v>279</v>
      </c>
      <c r="N153" s="85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23"/>
    </row>
    <row r="154" spans="1:79" ht="20.100000000000001" customHeight="1">
      <c r="A154" s="8">
        <f t="shared" ref="A154" si="22">1+A152</f>
        <v>129</v>
      </c>
      <c r="B154" s="72" t="s">
        <v>151</v>
      </c>
      <c r="C154" s="73" t="s">
        <v>214</v>
      </c>
      <c r="D154" s="73" t="s">
        <v>189</v>
      </c>
      <c r="E154" s="73" t="s">
        <v>180</v>
      </c>
      <c r="F154" s="73"/>
      <c r="G154" s="73"/>
      <c r="H154" s="74"/>
      <c r="I154" s="75" t="s">
        <v>267</v>
      </c>
      <c r="J154" s="76"/>
      <c r="K154" s="76"/>
      <c r="L154" s="76" t="s">
        <v>154</v>
      </c>
      <c r="M154" s="77" t="s">
        <v>280</v>
      </c>
      <c r="N154" s="86"/>
      <c r="O154" s="83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  <c r="CA154" s="79"/>
    </row>
    <row r="155" spans="1:79" ht="20.100000000000001" customHeight="1">
      <c r="A155" s="8">
        <f t="shared" ref="A155:A156" si="23">1+A154</f>
        <v>130</v>
      </c>
      <c r="B155" s="50"/>
      <c r="C155" s="51"/>
      <c r="D155" s="51"/>
      <c r="E155" s="51"/>
      <c r="F155" s="51"/>
      <c r="G155" s="51"/>
      <c r="H155" s="52"/>
      <c r="I155" s="48" t="s">
        <v>267</v>
      </c>
      <c r="J155" s="53"/>
      <c r="K155" s="53"/>
      <c r="L155" s="53" t="s">
        <v>154</v>
      </c>
      <c r="M155" s="49" t="s">
        <v>281</v>
      </c>
      <c r="N155" s="85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23"/>
    </row>
    <row r="156" spans="1:79" ht="20.100000000000001" customHeight="1">
      <c r="A156" s="8">
        <f t="shared" si="23"/>
        <v>131</v>
      </c>
      <c r="B156" s="72" t="s">
        <v>183</v>
      </c>
      <c r="C156" s="73" t="s">
        <v>151</v>
      </c>
      <c r="D156" s="73" t="s">
        <v>214</v>
      </c>
      <c r="E156" s="73" t="s">
        <v>189</v>
      </c>
      <c r="F156" s="73" t="s">
        <v>180</v>
      </c>
      <c r="G156" s="73"/>
      <c r="H156" s="74"/>
      <c r="I156" s="75" t="s">
        <v>263</v>
      </c>
      <c r="J156" s="76"/>
      <c r="K156" s="76"/>
      <c r="L156" s="76" t="s">
        <v>154</v>
      </c>
      <c r="M156" s="77" t="s">
        <v>282</v>
      </c>
      <c r="N156" s="86"/>
      <c r="O156" s="83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9"/>
    </row>
    <row r="157" spans="1:79" ht="20.100000000000001" customHeight="1">
      <c r="A157" s="8">
        <f t="shared" ref="A157" si="24">1+A155</f>
        <v>131</v>
      </c>
      <c r="B157" s="50"/>
      <c r="C157" s="51"/>
      <c r="D157" s="51"/>
      <c r="E157" s="51"/>
      <c r="F157" s="51"/>
      <c r="G157" s="51"/>
      <c r="H157" s="52"/>
      <c r="I157" s="48" t="s">
        <v>263</v>
      </c>
      <c r="J157" s="53"/>
      <c r="K157" s="53"/>
      <c r="L157" s="53" t="s">
        <v>154</v>
      </c>
      <c r="M157" s="49" t="s">
        <v>283</v>
      </c>
      <c r="N157" s="85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23"/>
    </row>
    <row r="158" spans="1:79" ht="20.100000000000001" customHeight="1">
      <c r="A158" s="8">
        <f t="shared" ref="A158:A159" si="25">1+A157</f>
        <v>132</v>
      </c>
      <c r="B158" s="72" t="s">
        <v>183</v>
      </c>
      <c r="C158" s="73" t="s">
        <v>169</v>
      </c>
      <c r="D158" s="73" t="s">
        <v>174</v>
      </c>
      <c r="E158" s="73" t="s">
        <v>175</v>
      </c>
      <c r="F158" s="73" t="s">
        <v>183</v>
      </c>
      <c r="G158" s="73"/>
      <c r="H158" s="73"/>
      <c r="I158" s="73" t="s">
        <v>263</v>
      </c>
      <c r="J158" s="76"/>
      <c r="K158" s="76"/>
      <c r="L158" s="76" t="s">
        <v>154</v>
      </c>
      <c r="M158" s="77" t="s">
        <v>284</v>
      </c>
      <c r="N158" s="86"/>
      <c r="O158" s="83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9"/>
    </row>
    <row r="159" spans="1:79" ht="20.100000000000001" customHeight="1">
      <c r="A159" s="8">
        <f t="shared" si="25"/>
        <v>133</v>
      </c>
      <c r="B159" s="50" t="s">
        <v>183</v>
      </c>
      <c r="C159" s="51" t="s">
        <v>169</v>
      </c>
      <c r="D159" s="51" t="s">
        <v>174</v>
      </c>
      <c r="E159" s="51" t="s">
        <v>175</v>
      </c>
      <c r="F159" s="51" t="s">
        <v>183</v>
      </c>
      <c r="G159" s="51"/>
      <c r="H159" s="52"/>
      <c r="I159" s="48" t="s">
        <v>263</v>
      </c>
      <c r="J159" s="53"/>
      <c r="K159" s="53"/>
      <c r="L159" s="53" t="s">
        <v>154</v>
      </c>
      <c r="M159" s="49" t="s">
        <v>285</v>
      </c>
      <c r="N159" s="85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23"/>
    </row>
    <row r="160" spans="1:79" ht="20.100000000000001" customHeight="1">
      <c r="A160" s="8">
        <f t="shared" ref="A160" si="26">1+A158</f>
        <v>133</v>
      </c>
      <c r="B160" s="72" t="s">
        <v>151</v>
      </c>
      <c r="C160" s="73" t="s">
        <v>214</v>
      </c>
      <c r="D160" s="73" t="s">
        <v>189</v>
      </c>
      <c r="E160" s="73" t="s">
        <v>183</v>
      </c>
      <c r="F160" s="73"/>
      <c r="G160" s="73"/>
      <c r="H160" s="74"/>
      <c r="I160" s="75" t="s">
        <v>267</v>
      </c>
      <c r="J160" s="76"/>
      <c r="K160" s="76"/>
      <c r="L160" s="76" t="s">
        <v>154</v>
      </c>
      <c r="M160" s="77" t="s">
        <v>286</v>
      </c>
      <c r="N160" s="86"/>
      <c r="O160" s="83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9"/>
    </row>
    <row r="161" spans="1:79" ht="20.100000000000001" customHeight="1">
      <c r="A161" s="8">
        <f t="shared" ref="A161:A162" si="27">1+A160</f>
        <v>134</v>
      </c>
      <c r="B161" s="50"/>
      <c r="C161" s="51"/>
      <c r="D161" s="51"/>
      <c r="E161" s="51"/>
      <c r="F161" s="51"/>
      <c r="G161" s="51"/>
      <c r="H161" s="52"/>
      <c r="I161" s="48" t="s">
        <v>267</v>
      </c>
      <c r="J161" s="53"/>
      <c r="K161" s="53"/>
      <c r="L161" s="53" t="s">
        <v>154</v>
      </c>
      <c r="M161" s="49" t="s">
        <v>287</v>
      </c>
      <c r="N161" s="85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23"/>
    </row>
    <row r="162" spans="1:79" ht="20.100000000000001" customHeight="1">
      <c r="A162" s="8">
        <f t="shared" si="27"/>
        <v>135</v>
      </c>
      <c r="B162" s="72" t="s">
        <v>183</v>
      </c>
      <c r="C162" s="73" t="s">
        <v>151</v>
      </c>
      <c r="D162" s="73" t="s">
        <v>214</v>
      </c>
      <c r="E162" s="73" t="s">
        <v>189</v>
      </c>
      <c r="F162" s="73" t="s">
        <v>183</v>
      </c>
      <c r="G162" s="73"/>
      <c r="H162" s="74"/>
      <c r="I162" s="75" t="s">
        <v>263</v>
      </c>
      <c r="J162" s="76"/>
      <c r="K162" s="76"/>
      <c r="L162" s="76" t="s">
        <v>154</v>
      </c>
      <c r="M162" s="77" t="s">
        <v>288</v>
      </c>
      <c r="N162" s="86"/>
      <c r="O162" s="83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1"/>
      <c r="AF162" s="71"/>
      <c r="AG162" s="71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  <c r="CA162" s="79"/>
    </row>
    <row r="163" spans="1:79" ht="20.100000000000001" customHeight="1">
      <c r="A163" s="8">
        <f t="shared" ref="A163" si="28">1+A161</f>
        <v>135</v>
      </c>
      <c r="B163" s="50"/>
      <c r="C163" s="51"/>
      <c r="D163" s="51"/>
      <c r="E163" s="51"/>
      <c r="F163" s="51"/>
      <c r="G163" s="51"/>
      <c r="H163" s="52"/>
      <c r="I163" s="48" t="s">
        <v>263</v>
      </c>
      <c r="J163" s="53"/>
      <c r="K163" s="53"/>
      <c r="L163" s="53" t="s">
        <v>154</v>
      </c>
      <c r="M163" s="49" t="s">
        <v>289</v>
      </c>
      <c r="N163" s="85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23"/>
    </row>
    <row r="164" spans="1:79" ht="20.100000000000001" customHeight="1">
      <c r="A164" s="8">
        <f t="shared" ref="A164:A165" si="29">1+A163</f>
        <v>136</v>
      </c>
      <c r="B164" s="72" t="s">
        <v>183</v>
      </c>
      <c r="C164" s="73" t="s">
        <v>169</v>
      </c>
      <c r="D164" s="73" t="s">
        <v>174</v>
      </c>
      <c r="E164" s="73" t="s">
        <v>175</v>
      </c>
      <c r="F164" s="73" t="s">
        <v>160</v>
      </c>
      <c r="G164" s="73"/>
      <c r="H164" s="73"/>
      <c r="I164" s="73" t="s">
        <v>263</v>
      </c>
      <c r="J164" s="76"/>
      <c r="K164" s="76"/>
      <c r="L164" s="76" t="s">
        <v>154</v>
      </c>
      <c r="M164" s="77" t="s">
        <v>290</v>
      </c>
      <c r="N164" s="86"/>
      <c r="O164" s="83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  <c r="AF164" s="71"/>
      <c r="AG164" s="71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  <c r="CA164" s="79"/>
    </row>
    <row r="165" spans="1:79" ht="20.100000000000001" customHeight="1">
      <c r="A165" s="8">
        <f t="shared" si="29"/>
        <v>137</v>
      </c>
      <c r="B165" s="50" t="s">
        <v>183</v>
      </c>
      <c r="C165" s="51" t="s">
        <v>169</v>
      </c>
      <c r="D165" s="51" t="s">
        <v>174</v>
      </c>
      <c r="E165" s="51" t="s">
        <v>175</v>
      </c>
      <c r="F165" s="51" t="s">
        <v>160</v>
      </c>
      <c r="G165" s="51"/>
      <c r="H165" s="52"/>
      <c r="I165" s="48" t="s">
        <v>263</v>
      </c>
      <c r="J165" s="53"/>
      <c r="K165" s="53"/>
      <c r="L165" s="53" t="s">
        <v>154</v>
      </c>
      <c r="M165" s="49" t="s">
        <v>291</v>
      </c>
      <c r="N165" s="85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23"/>
    </row>
    <row r="166" spans="1:79" ht="20.100000000000001" customHeight="1">
      <c r="A166" s="8">
        <f t="shared" ref="A166" si="30">1+A164</f>
        <v>137</v>
      </c>
      <c r="B166" s="72" t="s">
        <v>151</v>
      </c>
      <c r="C166" s="73" t="s">
        <v>214</v>
      </c>
      <c r="D166" s="73" t="s">
        <v>189</v>
      </c>
      <c r="E166" s="73" t="s">
        <v>160</v>
      </c>
      <c r="F166" s="73"/>
      <c r="G166" s="73"/>
      <c r="H166" s="74"/>
      <c r="I166" s="75" t="s">
        <v>267</v>
      </c>
      <c r="J166" s="76"/>
      <c r="K166" s="76"/>
      <c r="L166" s="76" t="s">
        <v>154</v>
      </c>
      <c r="M166" s="77" t="s">
        <v>292</v>
      </c>
      <c r="N166" s="86"/>
      <c r="O166" s="83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71"/>
      <c r="AG166" s="71"/>
      <c r="AH166" s="71"/>
      <c r="AI166" s="71"/>
      <c r="AJ166" s="71"/>
      <c r="AK166" s="71"/>
      <c r="AL166" s="71"/>
      <c r="AM166" s="71"/>
      <c r="AN166" s="71"/>
      <c r="AO166" s="71"/>
      <c r="AP166" s="71"/>
      <c r="AQ166" s="71"/>
      <c r="AR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  <c r="BD166" s="71"/>
      <c r="BE166" s="71"/>
      <c r="BF166" s="71"/>
      <c r="BG166" s="71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  <c r="BY166" s="71"/>
      <c r="BZ166" s="71"/>
      <c r="CA166" s="79"/>
    </row>
    <row r="167" spans="1:79" ht="20.100000000000001" customHeight="1">
      <c r="A167" s="8">
        <f t="shared" ref="A167:A168" si="31">1+A166</f>
        <v>138</v>
      </c>
      <c r="B167" s="50"/>
      <c r="C167" s="51"/>
      <c r="D167" s="51"/>
      <c r="E167" s="51"/>
      <c r="F167" s="51"/>
      <c r="G167" s="51"/>
      <c r="H167" s="52"/>
      <c r="I167" s="48" t="s">
        <v>267</v>
      </c>
      <c r="J167" s="53"/>
      <c r="K167" s="53"/>
      <c r="L167" s="53" t="s">
        <v>154</v>
      </c>
      <c r="M167" s="49" t="s">
        <v>293</v>
      </c>
      <c r="N167" s="85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23"/>
    </row>
    <row r="168" spans="1:79" ht="20.100000000000001" customHeight="1">
      <c r="A168" s="8">
        <f t="shared" si="31"/>
        <v>139</v>
      </c>
      <c r="B168" s="72" t="s">
        <v>183</v>
      </c>
      <c r="C168" s="73" t="s">
        <v>151</v>
      </c>
      <c r="D168" s="73" t="s">
        <v>214</v>
      </c>
      <c r="E168" s="73" t="s">
        <v>189</v>
      </c>
      <c r="F168" s="73" t="s">
        <v>160</v>
      </c>
      <c r="G168" s="73"/>
      <c r="H168" s="74"/>
      <c r="I168" s="75" t="s">
        <v>263</v>
      </c>
      <c r="J168" s="76"/>
      <c r="K168" s="76"/>
      <c r="L168" s="76" t="s">
        <v>154</v>
      </c>
      <c r="M168" s="77" t="s">
        <v>294</v>
      </c>
      <c r="N168" s="86"/>
      <c r="O168" s="83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  <c r="BM168" s="71"/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  <c r="CA168" s="79"/>
    </row>
    <row r="169" spans="1:79" ht="20.100000000000001" customHeight="1">
      <c r="A169" s="8">
        <f t="shared" ref="A169" si="32">1+A167</f>
        <v>139</v>
      </c>
      <c r="B169" s="50"/>
      <c r="C169" s="51"/>
      <c r="D169" s="51"/>
      <c r="E169" s="51"/>
      <c r="F169" s="51"/>
      <c r="G169" s="51"/>
      <c r="H169" s="52"/>
      <c r="I169" s="48" t="s">
        <v>263</v>
      </c>
      <c r="J169" s="53"/>
      <c r="K169" s="53"/>
      <c r="L169" s="53" t="s">
        <v>154</v>
      </c>
      <c r="M169" s="49" t="s">
        <v>295</v>
      </c>
      <c r="N169" s="85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23"/>
    </row>
    <row r="170" spans="1:79" ht="20.100000000000001" customHeight="1">
      <c r="A170" s="8">
        <f t="shared" ref="A170:A171" si="33">1+A169</f>
        <v>140</v>
      </c>
      <c r="B170" s="72" t="s">
        <v>183</v>
      </c>
      <c r="C170" s="73" t="s">
        <v>169</v>
      </c>
      <c r="D170" s="73" t="s">
        <v>174</v>
      </c>
      <c r="E170" s="73" t="s">
        <v>175</v>
      </c>
      <c r="F170" s="73" t="s">
        <v>186</v>
      </c>
      <c r="G170" s="73"/>
      <c r="H170" s="73"/>
      <c r="I170" s="73" t="s">
        <v>263</v>
      </c>
      <c r="J170" s="76"/>
      <c r="K170" s="76"/>
      <c r="L170" s="76" t="s">
        <v>154</v>
      </c>
      <c r="M170" s="77" t="s">
        <v>296</v>
      </c>
      <c r="N170" s="86"/>
      <c r="O170" s="83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  <c r="AA170" s="71"/>
      <c r="AB170" s="71"/>
      <c r="AC170" s="71"/>
      <c r="AD170" s="71"/>
      <c r="AE170" s="71"/>
      <c r="AF170" s="71"/>
      <c r="AG170" s="71"/>
      <c r="AH170" s="71"/>
      <c r="AI170" s="71"/>
      <c r="AJ170" s="71"/>
      <c r="AK170" s="71"/>
      <c r="AL170" s="71"/>
      <c r="AM170" s="71"/>
      <c r="AN170" s="71"/>
      <c r="AO170" s="71"/>
      <c r="AP170" s="71"/>
      <c r="AQ170" s="71"/>
      <c r="AR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9"/>
    </row>
    <row r="171" spans="1:79" ht="20.100000000000001" customHeight="1">
      <c r="A171" s="8">
        <f t="shared" si="33"/>
        <v>141</v>
      </c>
      <c r="B171" s="50" t="s">
        <v>183</v>
      </c>
      <c r="C171" s="51" t="s">
        <v>169</v>
      </c>
      <c r="D171" s="51" t="s">
        <v>174</v>
      </c>
      <c r="E171" s="51" t="s">
        <v>175</v>
      </c>
      <c r="F171" s="51" t="s">
        <v>186</v>
      </c>
      <c r="G171" s="51"/>
      <c r="H171" s="52"/>
      <c r="I171" s="48" t="s">
        <v>263</v>
      </c>
      <c r="J171" s="53"/>
      <c r="K171" s="53"/>
      <c r="L171" s="53" t="s">
        <v>154</v>
      </c>
      <c r="M171" s="49" t="s">
        <v>297</v>
      </c>
      <c r="N171" s="85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23"/>
    </row>
    <row r="172" spans="1:79" ht="20.100000000000001" customHeight="1">
      <c r="A172" s="8">
        <f t="shared" ref="A172" si="34">1+A170</f>
        <v>141</v>
      </c>
      <c r="B172" s="72" t="s">
        <v>151</v>
      </c>
      <c r="C172" s="73" t="s">
        <v>214</v>
      </c>
      <c r="D172" s="73" t="s">
        <v>189</v>
      </c>
      <c r="E172" s="73" t="s">
        <v>186</v>
      </c>
      <c r="F172" s="73"/>
      <c r="G172" s="73"/>
      <c r="H172" s="74"/>
      <c r="I172" s="75" t="s">
        <v>267</v>
      </c>
      <c r="J172" s="76"/>
      <c r="K172" s="76"/>
      <c r="L172" s="76" t="s">
        <v>154</v>
      </c>
      <c r="M172" s="77" t="s">
        <v>298</v>
      </c>
      <c r="N172" s="86"/>
      <c r="O172" s="83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1"/>
      <c r="AC172" s="71"/>
      <c r="AD172" s="71"/>
      <c r="AE172" s="71"/>
      <c r="AF172" s="71"/>
      <c r="AG172" s="71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9"/>
    </row>
    <row r="173" spans="1:79" ht="20.100000000000001" customHeight="1">
      <c r="A173" s="8">
        <f t="shared" ref="A173:A174" si="35">1+A172</f>
        <v>142</v>
      </c>
      <c r="B173" s="50"/>
      <c r="C173" s="51"/>
      <c r="D173" s="51"/>
      <c r="E173" s="51"/>
      <c r="F173" s="51"/>
      <c r="G173" s="51"/>
      <c r="H173" s="52"/>
      <c r="I173" s="48" t="s">
        <v>267</v>
      </c>
      <c r="J173" s="53"/>
      <c r="K173" s="53"/>
      <c r="L173" s="53" t="s">
        <v>154</v>
      </c>
      <c r="M173" s="49" t="s">
        <v>299</v>
      </c>
      <c r="N173" s="85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23"/>
    </row>
    <row r="174" spans="1:79" ht="20.100000000000001" customHeight="1">
      <c r="A174" s="8">
        <f t="shared" si="35"/>
        <v>143</v>
      </c>
      <c r="B174" s="72" t="s">
        <v>183</v>
      </c>
      <c r="C174" s="73" t="s">
        <v>151</v>
      </c>
      <c r="D174" s="73" t="s">
        <v>214</v>
      </c>
      <c r="E174" s="73" t="s">
        <v>189</v>
      </c>
      <c r="F174" s="73" t="s">
        <v>186</v>
      </c>
      <c r="G174" s="73"/>
      <c r="H174" s="74"/>
      <c r="I174" s="75" t="s">
        <v>263</v>
      </c>
      <c r="J174" s="76"/>
      <c r="K174" s="76"/>
      <c r="L174" s="76" t="s">
        <v>154</v>
      </c>
      <c r="M174" s="77" t="s">
        <v>300</v>
      </c>
      <c r="N174" s="86"/>
      <c r="O174" s="83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  <c r="BY174" s="71"/>
      <c r="BZ174" s="71"/>
      <c r="CA174" s="79"/>
    </row>
    <row r="175" spans="1:79" ht="20.100000000000001" customHeight="1">
      <c r="A175" s="8">
        <f t="shared" ref="A175" si="36">1+A173</f>
        <v>143</v>
      </c>
      <c r="B175" s="50"/>
      <c r="C175" s="51"/>
      <c r="D175" s="51"/>
      <c r="E175" s="51"/>
      <c r="F175" s="51"/>
      <c r="G175" s="51"/>
      <c r="H175" s="52"/>
      <c r="I175" s="48" t="s">
        <v>263</v>
      </c>
      <c r="J175" s="53"/>
      <c r="K175" s="53"/>
      <c r="L175" s="53" t="s">
        <v>154</v>
      </c>
      <c r="M175" s="49" t="s">
        <v>301</v>
      </c>
      <c r="N175" s="85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23"/>
    </row>
    <row r="176" spans="1:79" ht="20.100000000000001" customHeight="1">
      <c r="A176" s="8">
        <f t="shared" ref="A176:A177" si="37">1+A175</f>
        <v>144</v>
      </c>
      <c r="B176" s="72" t="s">
        <v>183</v>
      </c>
      <c r="C176" s="73" t="s">
        <v>169</v>
      </c>
      <c r="D176" s="73" t="s">
        <v>174</v>
      </c>
      <c r="E176" s="73" t="s">
        <v>175</v>
      </c>
      <c r="F176" s="73" t="s">
        <v>174</v>
      </c>
      <c r="G176" s="73"/>
      <c r="H176" s="73"/>
      <c r="I176" s="73" t="s">
        <v>263</v>
      </c>
      <c r="J176" s="76"/>
      <c r="K176" s="76"/>
      <c r="L176" s="76" t="s">
        <v>154</v>
      </c>
      <c r="M176" s="77" t="s">
        <v>302</v>
      </c>
      <c r="N176" s="86"/>
      <c r="O176" s="83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  <c r="AG176" s="71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9"/>
    </row>
    <row r="177" spans="1:79" ht="20.100000000000001" customHeight="1">
      <c r="A177" s="8">
        <f t="shared" si="37"/>
        <v>145</v>
      </c>
      <c r="B177" s="50" t="s">
        <v>183</v>
      </c>
      <c r="C177" s="51" t="s">
        <v>169</v>
      </c>
      <c r="D177" s="51" t="s">
        <v>174</v>
      </c>
      <c r="E177" s="51" t="s">
        <v>175</v>
      </c>
      <c r="F177" s="51" t="s">
        <v>174</v>
      </c>
      <c r="G177" s="51"/>
      <c r="H177" s="52"/>
      <c r="I177" s="48" t="s">
        <v>263</v>
      </c>
      <c r="J177" s="53"/>
      <c r="K177" s="53"/>
      <c r="L177" s="53" t="s">
        <v>154</v>
      </c>
      <c r="M177" s="49" t="s">
        <v>303</v>
      </c>
      <c r="N177" s="85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23"/>
    </row>
    <row r="178" spans="1:79" ht="20.100000000000001" customHeight="1">
      <c r="A178" s="8">
        <f t="shared" ref="A178" si="38">1+A176</f>
        <v>145</v>
      </c>
      <c r="B178" s="72" t="s">
        <v>151</v>
      </c>
      <c r="C178" s="73" t="s">
        <v>214</v>
      </c>
      <c r="D178" s="73" t="s">
        <v>189</v>
      </c>
      <c r="E178" s="73" t="s">
        <v>174</v>
      </c>
      <c r="F178" s="73"/>
      <c r="G178" s="73"/>
      <c r="H178" s="74"/>
      <c r="I178" s="75" t="s">
        <v>267</v>
      </c>
      <c r="J178" s="76"/>
      <c r="K178" s="76"/>
      <c r="L178" s="76" t="s">
        <v>154</v>
      </c>
      <c r="M178" s="77" t="s">
        <v>304</v>
      </c>
      <c r="N178" s="86"/>
      <c r="O178" s="83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1"/>
      <c r="AC178" s="71"/>
      <c r="AD178" s="71"/>
      <c r="AE178" s="71"/>
      <c r="AF178" s="71"/>
      <c r="AG178" s="71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  <c r="CA178" s="79"/>
    </row>
    <row r="179" spans="1:79" ht="20.100000000000001" customHeight="1">
      <c r="A179" s="8">
        <f t="shared" ref="A179:A180" si="39">1+A178</f>
        <v>146</v>
      </c>
      <c r="B179" s="50"/>
      <c r="C179" s="51"/>
      <c r="D179" s="51"/>
      <c r="E179" s="51"/>
      <c r="F179" s="51"/>
      <c r="G179" s="51"/>
      <c r="H179" s="52"/>
      <c r="I179" s="48" t="s">
        <v>267</v>
      </c>
      <c r="J179" s="53"/>
      <c r="K179" s="53"/>
      <c r="L179" s="53" t="s">
        <v>154</v>
      </c>
      <c r="M179" s="49" t="s">
        <v>305</v>
      </c>
      <c r="N179" s="85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23"/>
    </row>
    <row r="180" spans="1:79" ht="20.100000000000001" customHeight="1">
      <c r="A180" s="8">
        <f t="shared" si="39"/>
        <v>147</v>
      </c>
      <c r="B180" s="72" t="s">
        <v>183</v>
      </c>
      <c r="C180" s="73" t="s">
        <v>151</v>
      </c>
      <c r="D180" s="73" t="s">
        <v>214</v>
      </c>
      <c r="E180" s="73" t="s">
        <v>189</v>
      </c>
      <c r="F180" s="73" t="s">
        <v>174</v>
      </c>
      <c r="G180" s="73"/>
      <c r="H180" s="74"/>
      <c r="I180" s="75" t="s">
        <v>263</v>
      </c>
      <c r="J180" s="76"/>
      <c r="K180" s="76"/>
      <c r="L180" s="76" t="s">
        <v>154</v>
      </c>
      <c r="M180" s="77" t="s">
        <v>306</v>
      </c>
      <c r="N180" s="86"/>
      <c r="O180" s="83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  <c r="CA180" s="79"/>
    </row>
    <row r="181" spans="1:79" ht="20.100000000000001" customHeight="1">
      <c r="A181" s="8">
        <f t="shared" ref="A181" si="40">1+A179</f>
        <v>147</v>
      </c>
      <c r="B181" s="50"/>
      <c r="C181" s="51"/>
      <c r="D181" s="51"/>
      <c r="E181" s="51"/>
      <c r="F181" s="51"/>
      <c r="G181" s="51"/>
      <c r="H181" s="52"/>
      <c r="I181" s="48"/>
      <c r="J181" s="53"/>
      <c r="K181" s="53"/>
      <c r="L181" s="53"/>
      <c r="M181" s="49"/>
      <c r="N181" s="85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23"/>
    </row>
    <row r="182" spans="1:79" ht="20.100000000000001" customHeight="1">
      <c r="A182" s="8">
        <f t="shared" ref="A182:A183" si="41">1+A181</f>
        <v>148</v>
      </c>
      <c r="B182" s="72"/>
      <c r="C182" s="73"/>
      <c r="D182" s="73"/>
      <c r="E182" s="73"/>
      <c r="F182" s="73"/>
      <c r="G182" s="73"/>
      <c r="H182" s="74"/>
      <c r="I182" s="75"/>
      <c r="J182" s="76"/>
      <c r="K182" s="76"/>
      <c r="L182" s="76"/>
      <c r="M182" s="77"/>
      <c r="N182" s="86"/>
      <c r="O182" s="83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1"/>
      <c r="AF182" s="71"/>
      <c r="AG182" s="71"/>
      <c r="AH182" s="71"/>
      <c r="AI182" s="71"/>
      <c r="AJ182" s="71"/>
      <c r="AK182" s="71"/>
      <c r="AL182" s="71"/>
      <c r="AM182" s="71"/>
      <c r="AN182" s="71"/>
      <c r="AO182" s="71"/>
      <c r="AP182" s="71"/>
      <c r="AQ182" s="71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  <c r="CA182" s="79"/>
    </row>
    <row r="183" spans="1:79" ht="20.100000000000001" customHeight="1">
      <c r="A183" s="8">
        <f t="shared" si="41"/>
        <v>149</v>
      </c>
      <c r="B183" s="50"/>
      <c r="C183" s="51"/>
      <c r="D183" s="51"/>
      <c r="E183" s="51"/>
      <c r="F183" s="51"/>
      <c r="G183" s="51"/>
      <c r="H183" s="52"/>
      <c r="I183" s="48"/>
      <c r="J183" s="53"/>
      <c r="K183" s="53"/>
      <c r="L183" s="53"/>
      <c r="M183" s="49"/>
      <c r="N183" s="85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23"/>
    </row>
    <row r="184" spans="1:79" ht="20.100000000000001" customHeight="1">
      <c r="A184" s="8">
        <f t="shared" ref="A184" si="42">1+A182</f>
        <v>149</v>
      </c>
      <c r="B184" s="72"/>
      <c r="C184" s="73"/>
      <c r="D184" s="73"/>
      <c r="E184" s="73"/>
      <c r="F184" s="73"/>
      <c r="G184" s="73"/>
      <c r="H184" s="74"/>
      <c r="I184" s="75"/>
      <c r="J184" s="76"/>
      <c r="K184" s="76"/>
      <c r="L184" s="76"/>
      <c r="M184" s="77"/>
      <c r="N184" s="86"/>
      <c r="O184" s="83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71"/>
      <c r="AE184" s="71"/>
      <c r="AF184" s="71"/>
      <c r="AG184" s="71"/>
      <c r="AH184" s="71"/>
      <c r="AI184" s="71"/>
      <c r="AJ184" s="71"/>
      <c r="AK184" s="71"/>
      <c r="AL184" s="71"/>
      <c r="AM184" s="71"/>
      <c r="AN184" s="71"/>
      <c r="AO184" s="71"/>
      <c r="AP184" s="71"/>
      <c r="AQ184" s="71"/>
      <c r="AR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  <c r="BM184" s="71"/>
      <c r="BN184" s="71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  <c r="CA184" s="79"/>
    </row>
    <row r="185" spans="1:79" ht="20.100000000000001" customHeight="1">
      <c r="A185" s="8">
        <f t="shared" ref="A185" si="43">1+A184</f>
        <v>150</v>
      </c>
      <c r="B185" s="50"/>
      <c r="C185" s="51"/>
      <c r="D185" s="51"/>
      <c r="E185" s="51"/>
      <c r="F185" s="51"/>
      <c r="G185" s="51"/>
      <c r="H185" s="52"/>
      <c r="I185" s="48"/>
      <c r="J185" s="53"/>
      <c r="K185" s="53"/>
      <c r="L185" s="53"/>
      <c r="M185" s="49"/>
      <c r="N185" s="85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23"/>
    </row>
    <row r="186" spans="1:79" s="5" customFormat="1" ht="18" customHeight="1">
      <c r="A186" s="33"/>
      <c r="M186" s="26"/>
      <c r="N186" s="26"/>
      <c r="BE186" s="67" t="s">
        <v>307</v>
      </c>
      <c r="BF186" s="127" t="s">
        <v>308</v>
      </c>
      <c r="BG186" s="127"/>
      <c r="BH186" s="128" t="s">
        <v>309</v>
      </c>
      <c r="BI186" s="129"/>
      <c r="BJ186" s="129"/>
      <c r="BK186" s="129"/>
      <c r="BL186" s="129"/>
      <c r="BM186" s="130"/>
      <c r="BN186" s="127" t="s">
        <v>310</v>
      </c>
      <c r="BO186" s="127"/>
      <c r="BP186" s="127" t="s">
        <v>311</v>
      </c>
      <c r="BQ186" s="127"/>
      <c r="BR186" s="127" t="s">
        <v>312</v>
      </c>
      <c r="BS186" s="127"/>
      <c r="BT186" s="118"/>
      <c r="BU186" s="119"/>
      <c r="BV186" s="119"/>
      <c r="BW186" s="119"/>
      <c r="BX186" s="119"/>
      <c r="BY186" s="119"/>
      <c r="BZ186" s="119"/>
      <c r="CA186" s="120"/>
    </row>
    <row r="187" spans="1:79" s="5" customFormat="1" ht="18" customHeight="1">
      <c r="A187" s="33"/>
      <c r="B187" s="92" t="s">
        <v>313</v>
      </c>
      <c r="C187" s="92"/>
      <c r="D187" s="21"/>
      <c r="E187" s="21"/>
      <c r="F187" s="21"/>
      <c r="G187" s="21"/>
      <c r="H187" s="21"/>
      <c r="I187" s="21"/>
      <c r="J187" s="21"/>
      <c r="K187" s="21"/>
      <c r="L187" s="21"/>
      <c r="M187" s="37"/>
      <c r="N187" s="26"/>
      <c r="BE187" s="68">
        <v>5</v>
      </c>
      <c r="BF187" s="140"/>
      <c r="BG187" s="141"/>
      <c r="BH187" s="131"/>
      <c r="BI187" s="132"/>
      <c r="BJ187" s="132"/>
      <c r="BK187" s="132"/>
      <c r="BL187" s="132"/>
      <c r="BM187" s="133"/>
      <c r="BN187" s="134"/>
      <c r="BO187" s="136"/>
      <c r="BP187" s="134"/>
      <c r="BQ187" s="136"/>
      <c r="BR187" s="134"/>
      <c r="BS187" s="147"/>
      <c r="BT187" s="121"/>
      <c r="BU187" s="122"/>
      <c r="BV187" s="122"/>
      <c r="BW187" s="122"/>
      <c r="BX187" s="122"/>
      <c r="BY187" s="122"/>
      <c r="BZ187" s="122"/>
      <c r="CA187" s="123"/>
    </row>
    <row r="188" spans="1:79" s="5" customFormat="1" ht="18" customHeight="1">
      <c r="A188" s="33"/>
      <c r="B188" s="92" t="s">
        <v>314</v>
      </c>
      <c r="C188" s="92"/>
      <c r="D188" s="21"/>
      <c r="E188" s="21"/>
      <c r="F188" s="21"/>
      <c r="G188" s="21"/>
      <c r="H188" s="21"/>
      <c r="I188" s="21"/>
      <c r="J188" s="21"/>
      <c r="K188" s="21"/>
      <c r="L188" s="21"/>
      <c r="M188" s="37"/>
      <c r="N188" s="26"/>
      <c r="BE188" s="69">
        <v>4</v>
      </c>
      <c r="BF188" s="142"/>
      <c r="BG188" s="143"/>
      <c r="BH188" s="134"/>
      <c r="BI188" s="135"/>
      <c r="BJ188" s="135"/>
      <c r="BK188" s="135"/>
      <c r="BL188" s="135"/>
      <c r="BM188" s="136"/>
      <c r="BN188" s="134"/>
      <c r="BO188" s="136"/>
      <c r="BP188" s="134"/>
      <c r="BQ188" s="136"/>
      <c r="BR188" s="134"/>
      <c r="BS188" s="147"/>
      <c r="BT188" s="121"/>
      <c r="BU188" s="122"/>
      <c r="BV188" s="122"/>
      <c r="BW188" s="122"/>
      <c r="BX188" s="122"/>
      <c r="BY188" s="122"/>
      <c r="BZ188" s="122"/>
      <c r="CA188" s="123"/>
    </row>
    <row r="189" spans="1:79" s="5" customFormat="1" ht="18" customHeight="1">
      <c r="A189" s="33"/>
      <c r="B189" s="93" t="s">
        <v>315</v>
      </c>
      <c r="C189" s="92" t="s">
        <v>316</v>
      </c>
      <c r="D189" s="21"/>
      <c r="E189" s="21"/>
      <c r="F189" s="21"/>
      <c r="G189" s="21"/>
      <c r="H189" s="21"/>
      <c r="I189" s="21"/>
      <c r="J189" s="21"/>
      <c r="K189" s="21"/>
      <c r="L189" s="21"/>
      <c r="M189" s="37"/>
      <c r="N189" s="22"/>
      <c r="BE189" s="69">
        <v>3</v>
      </c>
      <c r="BF189" s="142"/>
      <c r="BG189" s="143"/>
      <c r="BH189" s="134"/>
      <c r="BI189" s="135"/>
      <c r="BJ189" s="135"/>
      <c r="BK189" s="135"/>
      <c r="BL189" s="135"/>
      <c r="BM189" s="136"/>
      <c r="BN189" s="134"/>
      <c r="BO189" s="136"/>
      <c r="BP189" s="134"/>
      <c r="BQ189" s="136"/>
      <c r="BR189" s="134"/>
      <c r="BS189" s="147"/>
      <c r="BT189" s="121"/>
      <c r="BU189" s="122"/>
      <c r="BV189" s="122"/>
      <c r="BW189" s="122"/>
      <c r="BX189" s="122"/>
      <c r="BY189" s="122"/>
      <c r="BZ189" s="122"/>
      <c r="CA189" s="123"/>
    </row>
    <row r="190" spans="1:79" s="5" customFormat="1" ht="18" customHeight="1">
      <c r="A190" s="33"/>
      <c r="B190" s="93"/>
      <c r="C190" s="94" t="s">
        <v>317</v>
      </c>
      <c r="D190" s="21"/>
      <c r="E190" s="21"/>
      <c r="F190" s="21"/>
      <c r="G190" s="21"/>
      <c r="H190" s="21"/>
      <c r="I190" s="21"/>
      <c r="J190" s="21"/>
      <c r="K190" s="21"/>
      <c r="L190" s="21"/>
      <c r="M190" s="37"/>
      <c r="N190" s="26"/>
      <c r="BE190" s="69">
        <v>2</v>
      </c>
      <c r="BF190" s="142"/>
      <c r="BG190" s="143"/>
      <c r="BH190" s="134"/>
      <c r="BI190" s="135"/>
      <c r="BJ190" s="135"/>
      <c r="BK190" s="135"/>
      <c r="BL190" s="135"/>
      <c r="BM190" s="136"/>
      <c r="BN190" s="134"/>
      <c r="BO190" s="136"/>
      <c r="BP190" s="134"/>
      <c r="BQ190" s="136"/>
      <c r="BR190" s="134"/>
      <c r="BS190" s="147"/>
      <c r="BT190" s="121"/>
      <c r="BU190" s="122"/>
      <c r="BV190" s="122"/>
      <c r="BW190" s="122"/>
      <c r="BX190" s="122"/>
      <c r="BY190" s="122"/>
      <c r="BZ190" s="122"/>
      <c r="CA190" s="123"/>
    </row>
    <row r="191" spans="1:79" s="5" customFormat="1" ht="18" customHeight="1">
      <c r="A191" s="33"/>
      <c r="B191" s="34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37"/>
      <c r="N191" s="26"/>
      <c r="BE191" s="69">
        <v>1</v>
      </c>
      <c r="BF191" s="142">
        <v>43299</v>
      </c>
      <c r="BG191" s="143"/>
      <c r="BH191" s="134" t="s">
        <v>318</v>
      </c>
      <c r="BI191" s="135"/>
      <c r="BJ191" s="135"/>
      <c r="BK191" s="135"/>
      <c r="BL191" s="135"/>
      <c r="BM191" s="136"/>
      <c r="BN191" s="134" t="s">
        <v>319</v>
      </c>
      <c r="BO191" s="136"/>
      <c r="BP191" s="134" t="s">
        <v>320</v>
      </c>
      <c r="BQ191" s="136"/>
      <c r="BR191" s="134" t="s">
        <v>321</v>
      </c>
      <c r="BS191" s="147"/>
      <c r="BT191" s="121"/>
      <c r="BU191" s="122"/>
      <c r="BV191" s="122"/>
      <c r="BW191" s="122"/>
      <c r="BX191" s="122"/>
      <c r="BY191" s="122"/>
      <c r="BZ191" s="122"/>
      <c r="CA191" s="123"/>
    </row>
    <row r="192" spans="1:79" s="5" customFormat="1" ht="18" customHeight="1" thickBot="1">
      <c r="A192" s="35"/>
      <c r="B192" s="36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8"/>
      <c r="N192" s="28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70">
        <v>0</v>
      </c>
      <c r="BF192" s="144">
        <v>41914</v>
      </c>
      <c r="BG192" s="145"/>
      <c r="BH192" s="137" t="s">
        <v>322</v>
      </c>
      <c r="BI192" s="138"/>
      <c r="BJ192" s="138"/>
      <c r="BK192" s="138"/>
      <c r="BL192" s="138"/>
      <c r="BM192" s="139"/>
      <c r="BN192" s="137" t="s">
        <v>319</v>
      </c>
      <c r="BO192" s="139"/>
      <c r="BP192" s="137" t="s">
        <v>320</v>
      </c>
      <c r="BQ192" s="139"/>
      <c r="BR192" s="137" t="s">
        <v>321</v>
      </c>
      <c r="BS192" s="146"/>
      <c r="BT192" s="124"/>
      <c r="BU192" s="125"/>
      <c r="BV192" s="125"/>
      <c r="BW192" s="125"/>
      <c r="BX192" s="125"/>
      <c r="BY192" s="125"/>
      <c r="BZ192" s="125"/>
      <c r="CA192" s="126"/>
    </row>
    <row r="193" spans="2:13">
      <c r="M193" s="26"/>
    </row>
    <row r="194" spans="2:13">
      <c r="B194" s="7"/>
      <c r="C194" s="7"/>
      <c r="D194" s="7"/>
      <c r="E194" s="7"/>
      <c r="M194" s="26"/>
    </row>
    <row r="195" spans="2:13">
      <c r="B195" s="7"/>
      <c r="C195" s="7"/>
      <c r="D195" s="7"/>
      <c r="E195" s="7"/>
      <c r="M195" s="26"/>
    </row>
    <row r="196" spans="2:13">
      <c r="B196" s="7"/>
      <c r="C196" s="7"/>
      <c r="D196" s="7"/>
      <c r="E196" s="7"/>
      <c r="M196" s="26"/>
    </row>
    <row r="197" spans="2:13">
      <c r="M197" s="26"/>
    </row>
    <row r="198" spans="2:13">
      <c r="M198" s="26"/>
    </row>
    <row r="199" spans="2:13">
      <c r="M199" s="26"/>
    </row>
    <row r="200" spans="2:13">
      <c r="M200" s="26"/>
    </row>
    <row r="201" spans="2:13">
      <c r="M201" s="26"/>
    </row>
    <row r="202" spans="2:13">
      <c r="M202" s="26"/>
    </row>
    <row r="203" spans="2:13">
      <c r="M203" s="26"/>
    </row>
    <row r="204" spans="2:13">
      <c r="M204" s="26"/>
    </row>
    <row r="205" spans="2:13">
      <c r="M205" s="26"/>
    </row>
    <row r="206" spans="2:13">
      <c r="M206" s="26"/>
    </row>
    <row r="207" spans="2:13">
      <c r="M207" s="26"/>
    </row>
    <row r="208" spans="2:13">
      <c r="M208" s="26"/>
    </row>
  </sheetData>
  <mergeCells count="57">
    <mergeCell ref="BN189:BO189"/>
    <mergeCell ref="BP189:BQ189"/>
    <mergeCell ref="BR189:BS189"/>
    <mergeCell ref="BN190:BO190"/>
    <mergeCell ref="BP190:BQ190"/>
    <mergeCell ref="BR190:BS190"/>
    <mergeCell ref="BN187:BO187"/>
    <mergeCell ref="BP187:BQ187"/>
    <mergeCell ref="BR187:BS187"/>
    <mergeCell ref="BN188:BO188"/>
    <mergeCell ref="BP188:BQ188"/>
    <mergeCell ref="BR188:BS188"/>
    <mergeCell ref="BF191:BG191"/>
    <mergeCell ref="BF192:BG192"/>
    <mergeCell ref="BN192:BO192"/>
    <mergeCell ref="BP192:BQ192"/>
    <mergeCell ref="BR192:BS192"/>
    <mergeCell ref="BN191:BO191"/>
    <mergeCell ref="BP191:BQ191"/>
    <mergeCell ref="BR191:BS191"/>
    <mergeCell ref="BT186:CA192"/>
    <mergeCell ref="BN186:BO186"/>
    <mergeCell ref="BP186:BQ186"/>
    <mergeCell ref="BR186:BS186"/>
    <mergeCell ref="BF186:BG186"/>
    <mergeCell ref="BH186:BM186"/>
    <mergeCell ref="BH187:BM187"/>
    <mergeCell ref="BH188:BM188"/>
    <mergeCell ref="BH189:BM189"/>
    <mergeCell ref="BH190:BM190"/>
    <mergeCell ref="BH191:BM191"/>
    <mergeCell ref="BH192:BM192"/>
    <mergeCell ref="BF187:BG187"/>
    <mergeCell ref="BF188:BG188"/>
    <mergeCell ref="BF189:BG189"/>
    <mergeCell ref="BF190:BG190"/>
    <mergeCell ref="A2:A7"/>
    <mergeCell ref="B8:H8"/>
    <mergeCell ref="B2:M3"/>
    <mergeCell ref="B5:M5"/>
    <mergeCell ref="B16:I16"/>
    <mergeCell ref="B9:I9"/>
    <mergeCell ref="BT128:BT131"/>
    <mergeCell ref="B132:I132"/>
    <mergeCell ref="BQ113:BQ116"/>
    <mergeCell ref="BS123:BS126"/>
    <mergeCell ref="B6:M7"/>
    <mergeCell ref="B33:I33"/>
    <mergeCell ref="B55:I55"/>
    <mergeCell ref="B71:I71"/>
    <mergeCell ref="B79:I79"/>
    <mergeCell ref="B87:I87"/>
    <mergeCell ref="B95:I95"/>
    <mergeCell ref="BO103:BO106"/>
    <mergeCell ref="BN98:BN101"/>
    <mergeCell ref="BP108:BP111"/>
    <mergeCell ref="BR118:BR121"/>
  </mergeCells>
  <printOptions verticalCentered="1"/>
  <pageMargins left="0.23622047244094491" right="0.23622047244094491" top="0.74803149606299213" bottom="0.44" header="0.31496062992125984" footer="0.31496062992125984"/>
  <pageSetup paperSize="8" scale="24" orientation="landscape" horizontalDpi="4294967293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ANGELO PIRO</dc:creator>
  <cp:keywords/>
  <dc:description/>
  <cp:lastModifiedBy>Utente guest</cp:lastModifiedBy>
  <cp:revision/>
  <dcterms:created xsi:type="dcterms:W3CDTF">2010-08-03T16:44:13Z</dcterms:created>
  <dcterms:modified xsi:type="dcterms:W3CDTF">2024-05-14T07:44:11Z</dcterms:modified>
  <cp:category/>
  <cp:contentStatus/>
</cp:coreProperties>
</file>